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COMUM\Temp\Ana Catarino\_Inst. Esplanada Aquapolis Sul\2. PROJ EXECUÇÃO\3. CENCARGOS\3.1 PROJ EXEC\3.1.4 QUANTIDADES\"/>
    </mc:Choice>
  </mc:AlternateContent>
  <bookViews>
    <workbookView xWindow="0" yWindow="0" windowWidth="12765" windowHeight="12195"/>
  </bookViews>
  <sheets>
    <sheet name="QUANT" sheetId="3" r:id="rId1"/>
  </sheets>
  <definedNames>
    <definedName name="_xlnm.Print_Titles" localSheetId="0">QUANT!$1:$10</definedName>
  </definedNames>
  <calcPr calcId="162913"/>
</workbook>
</file>

<file path=xl/calcChain.xml><?xml version="1.0" encoding="utf-8"?>
<calcChain xmlns="http://schemas.openxmlformats.org/spreadsheetml/2006/main">
  <c r="D215" i="3" l="1"/>
  <c r="D213" i="3"/>
  <c r="D211" i="3"/>
</calcChain>
</file>

<file path=xl/sharedStrings.xml><?xml version="1.0" encoding="utf-8"?>
<sst xmlns="http://schemas.openxmlformats.org/spreadsheetml/2006/main" count="245" uniqueCount="187">
  <si>
    <t>Artº</t>
  </si>
  <si>
    <t>Un</t>
  </si>
  <si>
    <t>Parciais</t>
  </si>
  <si>
    <t>Totais</t>
  </si>
  <si>
    <t>D e s c r i ç ã o</t>
  </si>
  <si>
    <t>Valores</t>
  </si>
  <si>
    <t>Quant.</t>
  </si>
  <si>
    <t>Preço unitário</t>
  </si>
  <si>
    <t>MUNICÍPIO DE ABRANTES</t>
  </si>
  <si>
    <t>1.1</t>
  </si>
  <si>
    <t>Vg</t>
  </si>
  <si>
    <t>1.2</t>
  </si>
  <si>
    <t>2.1</t>
  </si>
  <si>
    <t>3.1</t>
  </si>
  <si>
    <t>m2</t>
  </si>
  <si>
    <t>4.1</t>
  </si>
  <si>
    <t>5.1</t>
  </si>
  <si>
    <t>un</t>
  </si>
  <si>
    <t>6.1</t>
  </si>
  <si>
    <t>A presente lista de medições, não constitui uma descrição das condições em que os fornecimentos e trabalhos deverão ser executados, e deverão ser lidas em conjunto com as condições técnicas especiais. Todos os artigos incluem fornecimento e assentamento, todos os acessórios e trabalhos complementares conforme o projeto: Peças escritas e desenhadas, caderno de encargos e condições técnicas especiais. Todas as marcas referenciadas serão do "tipo" ou "equivalente".</t>
  </si>
  <si>
    <t>NOTAS:</t>
  </si>
  <si>
    <t>NOTA : Requer a aprovação prévia de localização do estaleiro pelo dono da obra</t>
  </si>
  <si>
    <t>1.3</t>
  </si>
  <si>
    <t>vg</t>
  </si>
  <si>
    <t>1.4</t>
  </si>
  <si>
    <t>1.5</t>
  </si>
  <si>
    <t>MAPAS  DE  QUANTIDADES  DE  TRABALHO</t>
  </si>
  <si>
    <t>A proposta deve ser elaborada, tendo em conta o Decreto-Lei nº 46/2008, de 12 de Março, o Decreto-Lei nº 178/2006, de 5 de Setembro, e demais legislação aplicável.</t>
  </si>
  <si>
    <t>Sinalização temporária dos trabalhos, de acordo com os esquemas de trabalhos fixos ou móveis, constantes do Manual de Sinalização Temporária, Tomo II de 1997 da JAE e nos termos do Decreto Regulamentar nº 22-A/98, de 1 de Outubro, com as alterações introduzidas pelo Decreto-Regulamentar nº 41/2002, de 20 de Agosto e pelo Decreto Regulamentar nº 13/2003, de 26 de Junho, referente a sinalização vertical, horizontal e outros equipamentos necessários, incluindo fornecimento, implantação e colocação.</t>
  </si>
  <si>
    <t>2.2</t>
  </si>
  <si>
    <t>6.2</t>
  </si>
  <si>
    <t>7.1</t>
  </si>
  <si>
    <t>8.1</t>
  </si>
  <si>
    <t>6.3</t>
  </si>
  <si>
    <t>7.2</t>
  </si>
  <si>
    <t>9.1</t>
  </si>
  <si>
    <t>10.1</t>
  </si>
  <si>
    <t>2.3</t>
  </si>
  <si>
    <t>2.4</t>
  </si>
  <si>
    <t>4.2</t>
  </si>
  <si>
    <t>4.3</t>
  </si>
  <si>
    <t xml:space="preserve"> - O presente caderno integra o mapa com a descrição e quantidades de trabalho correspondentes às definições do projeto de execução, e considerando as orientações estabelecidas nas diversas especialidades e respetivas peças de projeto.</t>
  </si>
  <si>
    <t xml:space="preserve"> - Na descrição dos articulados consideram-se integrados o fornecimento e aplicação de todos os materiais, incluindo elementos acessórios e auxiliares, bem como a utilização e mobilização dos equipamentos e meios apropriados, a montagem e desmontagem de estaleiro, a adoção dos meios físicos e humanos necessários à execução e acabamento de todos os trabalhos descritos no presente mapa de medições e os necessários ao cumprimento integral do objetivo da empreitada correspondente.</t>
  </si>
  <si>
    <t xml:space="preserve"> - As características dimensionais quando não totalmente expressas no presente caderno, serão as correspondentes às definições estabelecidas nos elementos de projeto e/ou peças desenhadas disponíveis.</t>
  </si>
  <si>
    <t xml:space="preserve"> - As medições deverão ser verificadas e confirmadas pelos concorrentes, consultando para tal os elementos constituintes do projeto e deverão efetuar visita obrigatória ao local da empreitada a fim de se inteirarem cabalmente das condições do local.</t>
  </si>
  <si>
    <t xml:space="preserve"> - Tratando-se este caderno de um mapa resumo das quantidades de trabalho, os respetivos totais resultam da medição pormenorizada de cada um dos trabalhos e intervenções, constando de mapas de cálculo específicos e segundo medições efetuada tendo por base as definições dos projetos.</t>
  </si>
  <si>
    <t xml:space="preserve"> - As características dos materiais, elementos e processos de construção, incluindo a respetiva medição, quando não totalmente expressos no presente caderno, respeitarão as indicações e definições estabelecidas nos elementos de projeto e/ou do contrato da empreitada.</t>
  </si>
  <si>
    <t xml:space="preserve"> - As eventuais referencias a marcas, de materiais, de produtos ou de equipamentos, são apresentadas a titulo meramente indicativo do nível de qualidade pretendido, devendo entender-se como associadas ao termo "tipo ou equivalente". Todos os trabalhos deverão ser realizados de acordo com o projeto (peças escritas e desenhadas).</t>
  </si>
  <si>
    <t xml:space="preserve"> - Todos os materiais, equipamentos e restantes elementos construtivos a entrar e aplicar em obra, presentes neste mapa e contemplados nas restantes peças de projeto, deverão ser objeto de execução de amostras e/ou protótipos, e só poderão ser aplicados, após verificação, análise e aprovação da Fiscalização, Dono de Obra ou seu representante.</t>
  </si>
  <si>
    <t>Implementação e cumprimento do plano de segurança e saúde de acordo com a respetiva legislação em vigor tendo em conta: definição do projeto e condições de envolvência (programação da obra, coordenação da segurança em obra, entre outros), análise de riscos e medidas preventivas (trabalhos em obra e seus elementos de apoio, gestão de segurança e saúde no estaleiro, processos construtivos, plano de trabalhos, riscos especiais para os trabalhadores e comunidade residente local entre outros) e gestão e organização do estaleiro e espaço público circundante de acesso ao estaleiro (redes técnicas provisórias, materiais e produtos com riscos especiais, plano de implantação, sinalização e circulação, entre outros).</t>
  </si>
  <si>
    <t xml:space="preserve">INSTALAÇÃO DE ESPLANADA EM ESTRUTURA METÁLICA COM COBERTURA, DE CARÁTER AMOVÍVEL, NO AQUAPOLIS – MARGEM SUL EM ABRANTES </t>
  </si>
  <si>
    <t>Instalação de esplanada em estrutura metálica com cobertura, de caráter amovível, no Aquapolis – Margem Sul em Abrantes</t>
  </si>
  <si>
    <t>m3</t>
  </si>
  <si>
    <t>2.5</t>
  </si>
  <si>
    <t>2.6</t>
  </si>
  <si>
    <t>kg</t>
  </si>
  <si>
    <t>3.2</t>
  </si>
  <si>
    <t>3.3</t>
  </si>
  <si>
    <t>ml</t>
  </si>
  <si>
    <t>Fornecimento e montagem de remates em chapa lacada, espessura 0,6mm, incluindo fixações e todos os trabalhos necessários para a sua perfeita aplicação</t>
  </si>
  <si>
    <t>5.2</t>
  </si>
  <si>
    <t>V1</t>
  </si>
  <si>
    <t>V2</t>
  </si>
  <si>
    <t>V3</t>
  </si>
  <si>
    <t>V4</t>
  </si>
  <si>
    <t>V5</t>
  </si>
  <si>
    <t>V6</t>
  </si>
  <si>
    <t>V7</t>
  </si>
  <si>
    <t>V8</t>
  </si>
  <si>
    <t>V9</t>
  </si>
  <si>
    <t>V10</t>
  </si>
  <si>
    <t>7.3</t>
  </si>
  <si>
    <t>7.4</t>
  </si>
  <si>
    <t>Vão de uma folha</t>
  </si>
  <si>
    <t>Vão de duas folhas</t>
  </si>
  <si>
    <t>7.5</t>
  </si>
  <si>
    <t>7.6</t>
  </si>
  <si>
    <t>8.2</t>
  </si>
  <si>
    <t>8.3</t>
  </si>
  <si>
    <t>9.2</t>
  </si>
  <si>
    <t>9.3</t>
  </si>
  <si>
    <t>9.4</t>
  </si>
  <si>
    <t>10.2</t>
  </si>
  <si>
    <t>10.3</t>
  </si>
  <si>
    <t>10.4</t>
  </si>
  <si>
    <t>10.5</t>
  </si>
  <si>
    <t>11.1</t>
  </si>
  <si>
    <t>Tubagem</t>
  </si>
  <si>
    <t>Vd 20</t>
  </si>
  <si>
    <t>Vd 25</t>
  </si>
  <si>
    <t>11.2</t>
  </si>
  <si>
    <t>Cabelagem</t>
  </si>
  <si>
    <t>Fxg 2x1,5</t>
  </si>
  <si>
    <t>Fxg 3g1,5</t>
  </si>
  <si>
    <t>Fxg 3g2,5</t>
  </si>
  <si>
    <t>11.3</t>
  </si>
  <si>
    <t>Iluminação</t>
  </si>
  <si>
    <t>11.4</t>
  </si>
  <si>
    <t>Aparelhagem</t>
  </si>
  <si>
    <t>Tomada parede</t>
  </si>
  <si>
    <t>Tomada de pavimento</t>
  </si>
  <si>
    <t>Kit chamada de emergência</t>
  </si>
  <si>
    <t>11.5</t>
  </si>
  <si>
    <t>Quadro elétrico</t>
  </si>
  <si>
    <t>Reformulação do quadro existente de forma a instalar os novos circuitos.</t>
  </si>
  <si>
    <t>12.1</t>
  </si>
  <si>
    <t>Limpeza final do edifício</t>
  </si>
  <si>
    <t>ESTALEIRO E TRABALHOS PREPARATÓRIOS</t>
  </si>
  <si>
    <t>c) Trabalhos de restabelecimento, por meio de obras provisórias, de todas as servidões e serventias que seja indispensável alterar ou destruir para a execução dos trabalhos e para evitar a estagnação de águas que os mesmos possam originar;   
d)Trabalhos de construção dos acessos ao estaleiro e das serventias internas deste; e) Fornecimento e utilização de todo o equipamento de apoio e serviços indispensável à boa execução dos trabalhos incluindo outros encargos do empreiteiro estipulados nas cláusulas do Caderno de Encargos.</t>
  </si>
  <si>
    <t>Execução de todos os trabalhos e implementação das medidas previstas no Plano de Prevenção e Gestão dos Resíduos de Construção e Demolição (PPG), incluindo a recolha, triagem (separação dos resíduos por tipologia de materiais), licenciamento, armazenamento temporário, assegurando igualmente os RCD são mantidos na obra o menor tempo possível, bem como promoção da reutilização de materiais e a incorporação de reciclados de RCD na obra, ou nos casos que tal não seja possível o seu transporte e encaminhamento para operador de gestão licenciados, tendo em vista a sua posterior utilização, valorização ou eliminação por esta ordem de prioridade, inclui ainda, todos os custos inerentes ao registo, na Agência Portuguesa do Ambiente (APA), dos resíduos produzidos no âmbito da obra, bem como de todas as taxas relativas à gestão e tratamento de resíduos inertes para depósito em aterro.</t>
  </si>
  <si>
    <t xml:space="preserve"> Deverá considerar-se ainda, no caso de elementos construtivos e materiais a demolir ou remover de fibrocimento com base em amianto, acomodação, proteção, selagem, transporte, análise e verificação dos respetivos materiais em laboratório credenciado, com emissão de relatório e plano de tratamento de resíduos adequado.</t>
  </si>
  <si>
    <t>ESTABILIDADE</t>
  </si>
  <si>
    <t>Escavação, com meios adequados, em abertura de sapatas, incluindo remoção dos produtos escavados, regularização e compactação do fundo das mesmas, todos os trabalhos complementares, pronto.</t>
  </si>
  <si>
    <t>Transporte a depósito dos produtos resultantes da escavação em abertura de sapatas, com meios adequados, incluindo carga e descarga dos mesmos, obtenção de câmara de depósito, todos os trabalhos complementares, pronto a funcionar.</t>
  </si>
  <si>
    <t>Fornecimento e aplicação de betão de limpeza e nivelamento da base das sapatas, com 10 cm de espessura, de betão, incluindo preparação e compactação do fundo da caixa e todos os trabalhos acessórios e complementares necessários à boa execução da obra conforme especificações técnicas e desenhos.</t>
  </si>
  <si>
    <t>Fornecimento e colocação em obra de betão armado normal, em sapatas, incluindo transporte e cura de betão, com incorporação de hidrófugo e fornecimento, colocação, carga e descarga, desperdícios e empalmes e elementos de montagem de armaduras certificadas em aço A400 NR, em fundações, incluindo cofragens e escoramentos necessários, bombagem e vibração mecânica descofragem, óleo descofrante, limpeza de cofragem e todos os trabalhos acessórios e complementares necessários à boa execução da obra conforme especificações técnicas e desenhos.</t>
  </si>
  <si>
    <t>Selagem de ligação entre sapata e pilar metálico com tipo grout ou equivalente.</t>
  </si>
  <si>
    <t>ESTRUTURA METÁLICA</t>
  </si>
  <si>
    <t>Fornecimento e montagem de estrutura metálica, qualidade de aço S275, composta por perfis laminados a quente em pilares e vigas, incluindo travamento e contraventamento, ligações aparafusadas com parafusos classe 8.8, chapas de amarração à fundação, chumbadouro, e com o seguinte esquema de tratamento - Decapagem ao Grau SA 2½ , Primário tipo Hempel 47200(100 μm), ou equivalente e Acabamento tipo Hempel Hempathane 55225(60 μm), ou equivalente.</t>
  </si>
  <si>
    <t>Fornecimento e montagem de madres de cobertura em perfis informados a frio em chapa de aço galvanizada, S220GD, Z220</t>
  </si>
  <si>
    <t>Fornecimento e execução de platibanda em chapa de 5 mm</t>
  </si>
  <si>
    <t>Fornecimento e montagem de cobertura em painel sandwich com isolamento em poliuretano PUR lacado, com 1000mm de largura e 40mm de espessura e 0,5/0,4mm de espessura das chapas exterior e interior, incluindo todos os trabalhos e acessórios necessários ao seu perfeito funcionamento.</t>
  </si>
  <si>
    <t>Fornecimento e montagem de caleiras em chapa de aço galvanizadas, espessura 1,5mm, com desenvolvimento máximo de 1000mm, saídas de descarga (a definir), cortes, soldaduras, fixações e todos os trabalhos necessários para a sua perfeita aplicação (não inclui tubos de queda).
NOTA: Chapa galvanizada sem tratamento adicional</t>
  </si>
  <si>
    <t>PAVIMENTOS</t>
  </si>
  <si>
    <t>Fornecimento e assentamento de Pavimento em Soalho em  Régua, tipo Alveolar em Deck Compósito, ref. Chocolate - Cdeck - 140x24mm, ou equivalente, com fixação visível, com parafusos aço inox. Incluindo estrutura de suporte e elevação.</t>
  </si>
  <si>
    <t>Fornecimento e aplicação de remate perimetral da zona da ampliação, abaixo da viga lintel, incluindo todos os trabalhos e acessórios necessários, de modo a ocultar as fundações.</t>
  </si>
  <si>
    <t>TETOS FALSOS E DIVISÓRIAS</t>
  </si>
  <si>
    <t xml:space="preserve">Fornecimento e aplicação de teto falso em gesso tipo Decor Dial Escalonado 600x600, ou equivalente, incluindo estrutura metálica de fixação suspensa, perfis no remate do tetos com as paredes, todos os acessórios e trabalhos necessários ao seu perfeito funcionamento. </t>
  </si>
  <si>
    <t xml:space="preserve">Fornecimento e aplicação de teto em placas de gesso cartonado hidrófugo em instalação sanitária, incluindo estrutura metálica de fixação suspensa, perfis no remate do tetos com as paredes, todos os acessórios e trabalhos necessários ao seu perfeito funcionamento. </t>
  </si>
  <si>
    <t>Fornecimento e aplicação de divisórias em gesso cartonado, com duas placas de gesso cartonado tipo Gyptec ou equivalente incluindo estrutura metálica de fixação, constituída por canais , montantes maestras e demais elementos estruturais,  lã de rocha de isolamento no interior, todos os acessórios e trabalhos necessários ao seu perfeito funcionamento.</t>
  </si>
  <si>
    <t>6.4</t>
  </si>
  <si>
    <t>Fornecimento e aplicação de divisórias em gesso cartonado, com uma placa de gesso cartonado tipo Gyptec ou equivalente numa só face, e lã de rocha no isolamento interior</t>
  </si>
  <si>
    <t>VÃOS</t>
  </si>
  <si>
    <t>Fornecimento e aplicação de vãos em caixilharia de alumínio tipo BH série BRT64  (Dário Honório), ou equivalente, incluindo com corte térmico e vidro duplo temperado + stadip incolor (6+14+44.1), todos os trabalhos e acessórios necessários, ficando pronto.</t>
  </si>
  <si>
    <t>7.1.1</t>
  </si>
  <si>
    <t>7.1.2</t>
  </si>
  <si>
    <t>7.1.3</t>
  </si>
  <si>
    <t>7.1.4</t>
  </si>
  <si>
    <t>7.1.5</t>
  </si>
  <si>
    <t>7.1.6</t>
  </si>
  <si>
    <t>7.1.7</t>
  </si>
  <si>
    <t>7.1.8</t>
  </si>
  <si>
    <t>7.1.9</t>
  </si>
  <si>
    <t>7.1.10</t>
  </si>
  <si>
    <t>Fornecimento e aplicação de vão acabado a fenólico, com 0,90m x 2,00m, incluindo alterações em estrutura metálica da fachada do edifício, todos os trabalhos e acessórios necessários, ficando pronto.</t>
  </si>
  <si>
    <t>Fornecimento e aplicação de vão projetante, acabado a fenólico, com 1,85m x 1,00m incluindo alterações em estrutura metálica da fachada do edifício, todos os trabalhos e acessórios necessários, ficando pronto.</t>
  </si>
  <si>
    <t>Fecho de vãos existentes, em fachada fenólica, incluindo todos os trabalhos e acessórios necessários, ficando pronto.</t>
  </si>
  <si>
    <t>7.4.1</t>
  </si>
  <si>
    <t>7.4.2</t>
  </si>
  <si>
    <t>Fornecimento e aplicação de porta de correr com 0,80x2,00 tipo CPL ou equivalente, cor faia,  incluindo todos os trabalhos e acessórios necessários, ficando pronto.</t>
  </si>
  <si>
    <t>Fornecimento e aplicação de balcão em "L", na base dos vãos projetantes, com (1,85m+1,85m) x 0,35m em mogno acabado a verniz bi-componente, incluindo todos os trabalhos e acessórios necessários, ficando pronto.</t>
  </si>
  <si>
    <t>REVESTIMENTOS</t>
  </si>
  <si>
    <t>Fornecimento e aplicação de azulejo 20x20 branco, em paredes da I.S., incluindo cimento cola de 1ª qualidade, betumagem das juntas com  betume, limpeza, todos os trabalhos e materiais necessários, ficando pronto.</t>
  </si>
  <si>
    <t>Fornecimento e aplicação de mosaico 30x30 antiderrapante, cor a definir em obra, em pavimentos da I.S., assente com cimento cola de 1ª qualidade após prévia preparação das superfícies, betumagem das juntas com  betume, incluindo remate de pavimento, limpeza, todos os  trabalhos  e materiais necessários, ficando pronto.</t>
  </si>
  <si>
    <t>Fornecimento e aplicação de pintura a tinta plástica branca, em paredes e tetos, com o mínimo de 3 demãos, incluindo aplicação prévia de uma demão de primário acrílico regulador da absorção, todos  materiais e trabalhos  necessários ao seu perfeito acabamento.</t>
  </si>
  <si>
    <t>LOIÇAS SANITÁRIAS</t>
  </si>
  <si>
    <t>Fornecimento e assentamento de sanita adaptada a mobilidade condicionada tipo Sanitana série Mobil, ou equivalente, tanque  branco  com mecanismo de pulsor duplo, 3/6 litros, aro de sanita,  branco ,  incluindo  torneira de segurança, ligações à rede de esgotos e de águas, fixações, todos materiais e  trabalhos complementares, prontas a funcionar.</t>
  </si>
  <si>
    <t>Fornecimento e assentamento de urinol, tipo Sanitana série PIK, ou equivalente, branco, estrutura com cisterna em parede,  incluindo acessórios, fixação, torneira de segurança, bichas de ligação, ligação à rede de água e de esgotos, e respetivos dispositivos de segurança, todos os trabalhos complementares, conforme especificações do fabricante e do projeto, prontos a funcionar.</t>
  </si>
  <si>
    <t>Fornecimento e assentamento de lavatório mural tipo Sanitana série Mobil, ou equivalente, branco, incluindo, torneira, sifões, válvulas, ligações á rede de águas e esgotos, e respetivas   torneira,  todos os acessórios necessários, conforme projeto, ensaios, de acordo o fabricante e com o projeto,  ficando pronto a funcionar.</t>
  </si>
  <si>
    <t>Fornecimento e aplicação de barra de apoio reta de 60, em inox, tipo Sanitana série Mobil, ou equivalente.</t>
  </si>
  <si>
    <t>DRENAGEM PLUVIAL, RESIDUAL E ABASTECIMENTO DE ÁGUAS</t>
  </si>
  <si>
    <t>Fornecimento e aplicação de tubos de queda de águas pluviais, em FFD, pintado, com descarga direta ao pavimento, incluindo todos  materiais e trabalhos  necessários ao seu perfeito funcionamento.</t>
  </si>
  <si>
    <t>Fornecimento e execução de rede de esgotos, na instalação sanitária, incluindo ligação a caixa de visita mais próxima, todos  materiais e trabalhos  necessários ao seu perfeito funcionamento.</t>
  </si>
  <si>
    <t>Fornecimento e execução de rede de abastecimento de águas, na instalação sanitária, incluindo ligação a rede existente, no edifício, todos  materiais e trabalhos  necessários ao seu perfeito funcionamento.</t>
  </si>
  <si>
    <t>Fornecimento e aplicação de caixa de visita, para encaminhamento da rede de esgotos da I.S. à rede existente, incluindo movimentos de terras, todos  materiais e trabalhos  necessários ao seu perfeito funcionamento.</t>
  </si>
  <si>
    <t>Reposição de pavimento exterior, removido para a execução das ligações da rede de esgotos, incluindo movimentos de terras, todos  materiais e trabalhos  necessários ao seu perfeito funcionamento.</t>
  </si>
  <si>
    <t>INSTALAÇÕES ELÉTRICAS</t>
  </si>
  <si>
    <t>11.1.1</t>
  </si>
  <si>
    <t>11.1.2</t>
  </si>
  <si>
    <t>11.2.1</t>
  </si>
  <si>
    <t>11.2.2</t>
  </si>
  <si>
    <t>11.2.3</t>
  </si>
  <si>
    <t>11.3.1</t>
  </si>
  <si>
    <t>Painel 60*60 tipo Opple ou equivalente.</t>
  </si>
  <si>
    <t>11.3.2</t>
  </si>
  <si>
    <t>Plafond de teto com detetor de movimento incorporado tipo Opple ou equivalente.</t>
  </si>
  <si>
    <t>11.3.3</t>
  </si>
  <si>
    <t>Luminária de emergência permanente</t>
  </si>
  <si>
    <t>11.4.1</t>
  </si>
  <si>
    <t>11.4.2</t>
  </si>
  <si>
    <t>11.4.3</t>
  </si>
  <si>
    <t>11.5.1</t>
  </si>
  <si>
    <t>DIVERSOS</t>
  </si>
  <si>
    <t xml:space="preserve">Montagem e Desmontagem de Estaleiro. Na falta de estipulação contratual, o empreiteiro tem a obrigação de realizar todos os trabalhos que, por natureza, por exigência legal ou segundo o uso corrente, sejam considerados como preparatórios ou acessórios à execução da obra, legislação em vigor nomeadamente o previsto no art.º. 350º do Dec.-Lei n.º 18/08 de 29 Janeiro,   designadamente: a) Trabalhos de montagem, construção, manutenção, desmontagem e demolição do estaleiro; b) Trabalhos necessários para garantir a segurança de todas as pessoas que trabalhem na obra ou que circulem no respetivo local, incluindo o pessoal dos subempreiteiros e terceiros em geral, para evitar danos nos prédios vizinhos e para satisfazer os regulamentos de segurança, higiene e saúde no trabalho e de polícia das vias públicas; </t>
  </si>
  <si>
    <t>Fornecimento e colocação em obra de painel de informação, identificativo da obra em chapa metálica lacada e fixo a prumos metálicos, provido de iluminação e localizado na entrada principal do estaleiro, de acordo e com as peças desenhadas e escritas do procedimento, onde conste a identificação da Obra, do Dono da Obra, do Empreiteiro Adjudicatário com menção do respetivo alvará. Tudo de modo a salvaguardar a legislação em vigor nomeadamente o previsto no art.º. 348º do Dec.-Lei n.º 18/08 de 29 de janeiro, na atual redação.</t>
  </si>
  <si>
    <t>Execução de corte e remoção de pavimento em betão poroso para implementação de sapatas de betão, transporte dos produtos sobrantes a vazadouro autorizado, ficando o fundo regularizado pronto a receber os novos trabalhos.</t>
  </si>
  <si>
    <t>COBERTURA EM PAINEL SANDWICH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</si>
</sst>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 _€_-;\-* #,##0.00\ _€_-;_-* &quot;-&quot;??\ _€_-;_-@_-"/>
    <numFmt numFmtId="164" formatCode="#,##0.00\ &quot;€&quot;"/>
    <numFmt numFmtId="165" formatCode="#,##0.00&quot; €&quot;"/>
    <numFmt numFmtId="166" formatCode="0.00_ ;[Red]\-0.00\ "/>
  </numFmts>
  <fonts count="16" x14ac:knownFonts="1">
    <font>
      <sz val="11"/>
      <color theme="1"/>
      <name val="Calibri"/>
      <family val="2"/>
      <scheme val="minor"/>
    </font>
    <font>
      <sz val="9"/>
      <color theme="1"/>
      <name val="Arial"/>
      <family val="2"/>
    </font>
    <font>
      <b/>
      <sz val="9"/>
      <color theme="1"/>
      <name val="Arial"/>
      <family val="2"/>
    </font>
    <font>
      <b/>
      <sz val="12"/>
      <color theme="1"/>
      <name val="Arial"/>
      <family val="2"/>
    </font>
    <font>
      <b/>
      <sz val="11"/>
      <color theme="1"/>
      <name val="Calibri"/>
      <family val="2"/>
      <scheme val="minor"/>
    </font>
    <font>
      <b/>
      <sz val="10"/>
      <name val="Calibri"/>
      <family val="2"/>
      <scheme val="minor"/>
    </font>
    <font>
      <sz val="10"/>
      <name val="Calibri"/>
      <family val="2"/>
      <scheme val="minor"/>
    </font>
    <font>
      <i/>
      <sz val="10"/>
      <name val="Calibri"/>
      <family val="2"/>
      <scheme val="minor"/>
    </font>
    <font>
      <sz val="11"/>
      <color theme="1"/>
      <name val="Calibri"/>
      <family val="2"/>
      <scheme val="minor"/>
    </font>
    <font>
      <b/>
      <sz val="11"/>
      <color rgb="FF333333"/>
      <name val="Calibri"/>
      <family val="2"/>
      <scheme val="minor"/>
    </font>
    <font>
      <sz val="10"/>
      <name val="Arial"/>
      <family val="2"/>
    </font>
    <font>
      <sz val="10"/>
      <color theme="1"/>
      <name val="Calibri"/>
      <family val="2"/>
      <scheme val="minor"/>
    </font>
    <font>
      <sz val="10"/>
      <color indexed="8"/>
      <name val="Calibri"/>
      <family val="2"/>
      <scheme val="minor"/>
    </font>
    <font>
      <b/>
      <sz val="10"/>
      <color indexed="8"/>
      <name val="Calibri"/>
      <family val="2"/>
      <scheme val="minor"/>
    </font>
    <font>
      <b/>
      <sz val="10"/>
      <color theme="1"/>
      <name val="Calibri"/>
      <family val="2"/>
      <scheme val="minor"/>
    </font>
    <font>
      <sz val="11"/>
      <name val="Calibri"/>
      <family val="2"/>
      <scheme val="minor"/>
    </font>
  </fonts>
  <fills count="2">
    <fill>
      <patternFill patternType="none"/>
    </fill>
    <fill>
      <patternFill patternType="gray125"/>
    </fill>
  </fills>
  <borders count="10">
    <border>
      <left/>
      <right/>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diagonal/>
    </border>
  </borders>
  <cellStyleXfs count="7">
    <xf numFmtId="0" fontId="0" fillId="0" borderId="0"/>
    <xf numFmtId="0" fontId="8" fillId="0" borderId="0"/>
    <xf numFmtId="0" fontId="8" fillId="0" borderId="0"/>
    <xf numFmtId="43" fontId="10" fillId="0" borderId="0" applyFont="0" applyFill="0" applyBorder="0" applyAlignment="0" applyProtection="0"/>
    <xf numFmtId="0" fontId="8" fillId="0" borderId="0"/>
    <xf numFmtId="0" fontId="10" fillId="0" borderId="0"/>
    <xf numFmtId="44" fontId="10" fillId="0" borderId="0" applyFont="0" applyFill="0" applyBorder="0" applyAlignment="0" applyProtection="0"/>
  </cellStyleXfs>
  <cellXfs count="58">
    <xf numFmtId="0" fontId="0" fillId="0" borderId="0" xfId="0"/>
    <xf numFmtId="0" fontId="1" fillId="0" borderId="4" xfId="0" applyFont="1" applyBorder="1" applyAlignment="1">
      <alignment horizontal="center" vertical="center"/>
    </xf>
    <xf numFmtId="0" fontId="2" fillId="0" borderId="0" xfId="0" applyFont="1" applyAlignment="1">
      <alignment horizontal="right" vertical="center"/>
    </xf>
    <xf numFmtId="0" fontId="4" fillId="0" borderId="0" xfId="0" applyFont="1" applyAlignment="1">
      <alignment horizontal="right" vertical="center"/>
    </xf>
    <xf numFmtId="0" fontId="5" fillId="0" borderId="9" xfId="0" applyFont="1" applyBorder="1" applyAlignment="1">
      <alignment horizontal="center" vertical="center"/>
    </xf>
    <xf numFmtId="0" fontId="5" fillId="0" borderId="5" xfId="0" applyFont="1" applyBorder="1" applyAlignment="1">
      <alignment horizontal="center" vertical="center" wrapText="1"/>
    </xf>
    <xf numFmtId="0" fontId="6" fillId="0" borderId="1" xfId="0" applyFont="1" applyBorder="1" applyAlignment="1">
      <alignment horizontal="right" vertical="top"/>
    </xf>
    <xf numFmtId="0" fontId="6" fillId="0" borderId="2" xfId="0" applyFont="1" applyBorder="1" applyAlignment="1">
      <alignment horizontal="justify" vertical="top"/>
    </xf>
    <xf numFmtId="0" fontId="6" fillId="0" borderId="2" xfId="0" applyFont="1" applyBorder="1" applyAlignment="1">
      <alignment horizontal="center"/>
    </xf>
    <xf numFmtId="0" fontId="7" fillId="0" borderId="2" xfId="0" applyFont="1" applyBorder="1" applyAlignment="1">
      <alignment horizontal="justify" vertical="top"/>
    </xf>
    <xf numFmtId="49" fontId="7" fillId="0" borderId="2" xfId="0" applyNumberFormat="1" applyFont="1" applyFill="1" applyBorder="1" applyAlignment="1">
      <alignment horizontal="justify" vertical="justify"/>
    </xf>
    <xf numFmtId="49" fontId="5" fillId="0" borderId="2" xfId="0" applyNumberFormat="1" applyFont="1" applyFill="1" applyBorder="1" applyAlignment="1">
      <alignment horizontal="justify" vertical="top" wrapText="1"/>
    </xf>
    <xf numFmtId="0" fontId="6" fillId="0" borderId="2" xfId="0" applyNumberFormat="1" applyFont="1" applyFill="1" applyBorder="1" applyAlignment="1">
      <alignment horizontal="justify" vertical="justify" wrapText="1"/>
    </xf>
    <xf numFmtId="0" fontId="6" fillId="0" borderId="2" xfId="0" applyFont="1" applyBorder="1" applyAlignment="1">
      <alignment horizontal="center" vertical="top"/>
    </xf>
    <xf numFmtId="0" fontId="6" fillId="0" borderId="1" xfId="0" applyFont="1" applyFill="1" applyBorder="1" applyAlignment="1">
      <alignment horizontal="right" vertical="top"/>
    </xf>
    <xf numFmtId="0" fontId="6" fillId="0" borderId="2" xfId="0" applyFont="1" applyFill="1" applyBorder="1" applyAlignment="1">
      <alignment horizontal="center"/>
    </xf>
    <xf numFmtId="0" fontId="6" fillId="0" borderId="2" xfId="0" applyFont="1" applyFill="1" applyBorder="1" applyAlignment="1">
      <alignment horizontal="justify" vertical="top" wrapText="1"/>
    </xf>
    <xf numFmtId="164" fontId="6" fillId="0" borderId="5" xfId="0" applyNumberFormat="1" applyFont="1" applyFill="1" applyBorder="1" applyAlignment="1">
      <alignment horizontal="right"/>
    </xf>
    <xf numFmtId="164" fontId="5" fillId="0" borderId="6" xfId="0" applyNumberFormat="1" applyFont="1" applyFill="1" applyBorder="1" applyAlignment="1">
      <alignment horizontal="right"/>
    </xf>
    <xf numFmtId="164" fontId="6" fillId="0" borderId="2" xfId="0" applyNumberFormat="1" applyFont="1" applyFill="1" applyBorder="1" applyAlignment="1">
      <alignment horizontal="right"/>
    </xf>
    <xf numFmtId="164" fontId="5" fillId="0" borderId="3" xfId="0" applyNumberFormat="1" applyFont="1" applyFill="1" applyBorder="1" applyAlignment="1">
      <alignment horizontal="right"/>
    </xf>
    <xf numFmtId="0" fontId="6" fillId="0" borderId="2" xfId="0" applyFont="1" applyFill="1" applyBorder="1" applyAlignment="1">
      <alignment horizontal="justify" vertical="top"/>
    </xf>
    <xf numFmtId="0" fontId="6" fillId="0" borderId="2" xfId="1" applyFont="1" applyFill="1" applyBorder="1" applyAlignment="1">
      <alignment horizontal="center" vertical="top"/>
    </xf>
    <xf numFmtId="0" fontId="6" fillId="0" borderId="2" xfId="1" applyFont="1" applyFill="1" applyBorder="1" applyAlignment="1">
      <alignment horizontal="justify" vertical="top"/>
    </xf>
    <xf numFmtId="0" fontId="5" fillId="0" borderId="2" xfId="1" applyFont="1" applyFill="1" applyBorder="1" applyAlignment="1">
      <alignment horizontal="justify" vertical="top"/>
    </xf>
    <xf numFmtId="165" fontId="11" fillId="0" borderId="2" xfId="4" applyNumberFormat="1" applyFont="1" applyFill="1" applyBorder="1" applyAlignment="1">
      <alignment horizontal="center" vertical="top"/>
    </xf>
    <xf numFmtId="0" fontId="6" fillId="0" borderId="2" xfId="1" applyFont="1" applyBorder="1" applyAlignment="1">
      <alignment horizontal="justify" vertical="top"/>
    </xf>
    <xf numFmtId="0" fontId="6" fillId="0" borderId="2" xfId="1" applyFont="1" applyFill="1" applyBorder="1" applyAlignment="1" applyProtection="1">
      <alignment horizontal="justify" vertical="top"/>
    </xf>
    <xf numFmtId="0" fontId="12" fillId="0" borderId="2" xfId="5" applyFont="1" applyFill="1" applyBorder="1" applyAlignment="1" applyProtection="1">
      <alignment horizontal="justify" vertical="top"/>
    </xf>
    <xf numFmtId="0" fontId="13" fillId="0" borderId="2" xfId="5" applyFont="1" applyFill="1" applyBorder="1" applyAlignment="1" applyProtection="1">
      <alignment horizontal="justify" vertical="top"/>
    </xf>
    <xf numFmtId="0" fontId="12" fillId="0" borderId="2" xfId="5" applyFont="1" applyFill="1" applyBorder="1" applyAlignment="1" applyProtection="1">
      <alignment horizontal="justify" vertical="top" wrapText="1"/>
    </xf>
    <xf numFmtId="0" fontId="12" fillId="0" borderId="2" xfId="5" quotePrefix="1" applyFont="1" applyFill="1" applyBorder="1" applyAlignment="1" applyProtection="1">
      <alignment horizontal="justify" vertical="top" wrapText="1"/>
    </xf>
    <xf numFmtId="0" fontId="12" fillId="0" borderId="2" xfId="5" quotePrefix="1" applyFont="1" applyFill="1" applyBorder="1" applyAlignment="1" applyProtection="1">
      <alignment horizontal="justify" vertical="top"/>
    </xf>
    <xf numFmtId="0" fontId="13" fillId="0" borderId="2" xfId="5" quotePrefix="1" applyFont="1" applyFill="1" applyBorder="1" applyAlignment="1" applyProtection="1">
      <alignment horizontal="justify" vertical="top"/>
    </xf>
    <xf numFmtId="0" fontId="6" fillId="0" borderId="5" xfId="0" applyFont="1" applyFill="1" applyBorder="1" applyAlignment="1">
      <alignment horizontal="center" vertical="center" wrapText="1"/>
    </xf>
    <xf numFmtId="0" fontId="5" fillId="0" borderId="2" xfId="0" applyFont="1" applyBorder="1" applyAlignment="1">
      <alignment horizontal="justify" vertical="top"/>
    </xf>
    <xf numFmtId="4" fontId="6" fillId="0" borderId="2" xfId="0" applyNumberFormat="1" applyFont="1" applyFill="1" applyBorder="1" applyAlignment="1">
      <alignment horizontal="right"/>
    </xf>
    <xf numFmtId="49" fontId="14" fillId="0" borderId="2" xfId="0" applyNumberFormat="1" applyFont="1" applyFill="1" applyBorder="1" applyAlignment="1">
      <alignment horizontal="justify" vertical="center"/>
    </xf>
    <xf numFmtId="0" fontId="6" fillId="0" borderId="2" xfId="0" applyFont="1" applyFill="1" applyBorder="1"/>
    <xf numFmtId="166" fontId="6" fillId="0" borderId="2" xfId="0" applyNumberFormat="1" applyFont="1" applyBorder="1" applyAlignment="1">
      <alignment horizontal="center"/>
    </xf>
    <xf numFmtId="166" fontId="6" fillId="0" borderId="2" xfId="0" applyNumberFormat="1" applyFont="1" applyFill="1" applyBorder="1" applyAlignment="1">
      <alignment horizontal="justify" vertical="justify" wrapText="1"/>
    </xf>
    <xf numFmtId="0" fontId="6" fillId="0" borderId="2" xfId="0" applyNumberFormat="1" applyFont="1" applyFill="1" applyBorder="1" applyAlignment="1">
      <alignment horizontal="justify" vertical="top" wrapText="1"/>
    </xf>
    <xf numFmtId="166" fontId="6" fillId="0" borderId="2" xfId="0" applyNumberFormat="1" applyFont="1" applyFill="1" applyBorder="1" applyAlignment="1">
      <alignment horizontal="justify" vertical="center" wrapText="1"/>
    </xf>
    <xf numFmtId="4" fontId="6" fillId="0" borderId="2" xfId="0" applyNumberFormat="1" applyFont="1" applyFill="1" applyBorder="1"/>
    <xf numFmtId="0" fontId="6" fillId="0" borderId="2" xfId="0" applyFont="1" applyBorder="1" applyAlignment="1">
      <alignment horizontal="justify" vertical="top" wrapText="1"/>
    </xf>
    <xf numFmtId="0" fontId="9" fillId="0" borderId="0" xfId="0" applyFont="1" applyAlignment="1">
      <alignment horizontal="right"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5" fillId="0" borderId="1" xfId="1" applyNumberFormat="1" applyFont="1" applyFill="1" applyBorder="1" applyAlignment="1">
      <alignment horizontal="right" vertical="top"/>
    </xf>
    <xf numFmtId="0" fontId="6" fillId="0" borderId="1" xfId="1" applyNumberFormat="1" applyFont="1" applyFill="1" applyBorder="1" applyAlignment="1">
      <alignment horizontal="right" vertical="top"/>
    </xf>
    <xf numFmtId="0" fontId="11" fillId="0" borderId="1" xfId="4" applyNumberFormat="1" applyFont="1" applyFill="1" applyBorder="1" applyAlignment="1">
      <alignment horizontal="right" vertical="top"/>
    </xf>
    <xf numFmtId="4" fontId="6" fillId="0" borderId="2" xfId="0" applyNumberFormat="1" applyFont="1" applyBorder="1" applyAlignment="1">
      <alignment horizontal="right"/>
    </xf>
    <xf numFmtId="0" fontId="15" fillId="0" borderId="2" xfId="0" applyFont="1" applyBorder="1"/>
    <xf numFmtId="0" fontId="0" fillId="0" borderId="2" xfId="0" applyBorder="1"/>
    <xf numFmtId="0" fontId="0" fillId="0" borderId="3" xfId="0" applyBorder="1"/>
  </cellXfs>
  <cellStyles count="7">
    <cellStyle name="Moeda 3" xfId="6"/>
    <cellStyle name="Normal" xfId="0" builtinId="0"/>
    <cellStyle name="Normal 2" xfId="1"/>
    <cellStyle name="Normal 8 3" xfId="4"/>
    <cellStyle name="Normal 9" xfId="2"/>
    <cellStyle name="Normal_MEDIÇÕES-EXECUÇÃO-EEAP" xfId="5"/>
    <cellStyle name="Vírgula 6" xfId="3"/>
  </cellStyles>
  <dxfs count="2">
    <dxf>
      <font>
        <b/>
        <i val="0"/>
        <condense val="0"/>
        <extend val="0"/>
      </font>
    </dxf>
    <dxf>
      <font>
        <b/>
        <i val="0"/>
        <condense val="0"/>
        <extend val="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123825</xdr:rowOff>
    </xdr:from>
    <xdr:to>
      <xdr:col>1</xdr:col>
      <xdr:colOff>1695450</xdr:colOff>
      <xdr:row>4</xdr:row>
      <xdr:rowOff>171450</xdr:rowOff>
    </xdr:to>
    <xdr:pic>
      <xdr:nvPicPr>
        <xdr:cNvPr id="3" name="Imagem 2" descr="marca_abrantes - azul ">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23825"/>
          <a:ext cx="19812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244"/>
  <sheetViews>
    <sheetView showZeros="0" tabSelected="1" view="pageBreakPreview" zoomScaleNormal="100" zoomScaleSheetLayoutView="100" workbookViewId="0">
      <selection activeCell="C5" sqref="C5:G6"/>
    </sheetView>
  </sheetViews>
  <sheetFormatPr defaultRowHeight="15" x14ac:dyDescent="0.25"/>
  <cols>
    <col min="1" max="1" width="5.7109375" customWidth="1"/>
    <col min="2" max="2" width="30.7109375" customWidth="1"/>
    <col min="3" max="3" width="4.7109375" customWidth="1"/>
    <col min="4" max="5" width="9.7109375" customWidth="1"/>
    <col min="6" max="7" width="12.7109375" customWidth="1"/>
    <col min="9" max="11" width="9.140625" customWidth="1"/>
  </cols>
  <sheetData>
    <row r="4" spans="1:7" x14ac:dyDescent="0.25">
      <c r="G4" s="2" t="s">
        <v>8</v>
      </c>
    </row>
    <row r="5" spans="1:7" ht="15" customHeight="1" x14ac:dyDescent="0.25">
      <c r="C5" s="45" t="s">
        <v>50</v>
      </c>
      <c r="D5" s="45"/>
      <c r="E5" s="45"/>
      <c r="F5" s="45"/>
      <c r="G5" s="45"/>
    </row>
    <row r="6" spans="1:7" ht="31.5" customHeight="1" x14ac:dyDescent="0.25">
      <c r="C6" s="45"/>
      <c r="D6" s="45"/>
      <c r="E6" s="45"/>
      <c r="F6" s="45"/>
      <c r="G6" s="45"/>
    </row>
    <row r="7" spans="1:7" x14ac:dyDescent="0.25">
      <c r="G7" s="3"/>
    </row>
    <row r="8" spans="1:7" ht="24.95" customHeight="1" thickBot="1" x14ac:dyDescent="0.3">
      <c r="A8" s="46" t="s">
        <v>26</v>
      </c>
      <c r="B8" s="46"/>
      <c r="C8" s="46"/>
      <c r="D8" s="46"/>
      <c r="E8" s="46"/>
      <c r="F8" s="46"/>
      <c r="G8" s="46"/>
    </row>
    <row r="9" spans="1:7" ht="30" customHeight="1" thickTop="1" x14ac:dyDescent="0.25">
      <c r="A9" s="47" t="s">
        <v>0</v>
      </c>
      <c r="B9" s="49" t="s">
        <v>4</v>
      </c>
      <c r="C9" s="49" t="s">
        <v>1</v>
      </c>
      <c r="D9" s="49" t="s">
        <v>6</v>
      </c>
      <c r="E9" s="49" t="s">
        <v>7</v>
      </c>
      <c r="F9" s="49" t="s">
        <v>5</v>
      </c>
      <c r="G9" s="49"/>
    </row>
    <row r="10" spans="1:7" ht="20.100000000000001" customHeight="1" x14ac:dyDescent="0.25">
      <c r="A10" s="48"/>
      <c r="B10" s="50"/>
      <c r="C10" s="50"/>
      <c r="D10" s="50"/>
      <c r="E10" s="50"/>
      <c r="F10" s="1" t="s">
        <v>2</v>
      </c>
      <c r="G10" s="1" t="s">
        <v>3</v>
      </c>
    </row>
    <row r="11" spans="1:7" x14ac:dyDescent="0.25">
      <c r="A11" s="4"/>
      <c r="B11" s="5"/>
      <c r="C11" s="5"/>
      <c r="D11" s="34"/>
      <c r="E11" s="17"/>
      <c r="F11" s="17"/>
      <c r="G11" s="18"/>
    </row>
    <row r="12" spans="1:7" x14ac:dyDescent="0.25">
      <c r="A12" s="6"/>
      <c r="B12" s="35" t="s">
        <v>8</v>
      </c>
      <c r="C12" s="8"/>
      <c r="D12" s="36"/>
      <c r="E12" s="19"/>
      <c r="F12" s="19"/>
      <c r="G12" s="20"/>
    </row>
    <row r="13" spans="1:7" ht="51" x14ac:dyDescent="0.25">
      <c r="A13" s="6"/>
      <c r="B13" s="7" t="s">
        <v>51</v>
      </c>
      <c r="C13" s="8"/>
      <c r="D13" s="36"/>
      <c r="E13" s="19"/>
      <c r="F13" s="19"/>
      <c r="G13" s="20"/>
    </row>
    <row r="14" spans="1:7" x14ac:dyDescent="0.25">
      <c r="A14" s="6"/>
      <c r="B14" s="7"/>
      <c r="C14" s="8"/>
      <c r="D14" s="36"/>
      <c r="E14" s="19"/>
      <c r="F14" s="19"/>
      <c r="G14" s="20"/>
    </row>
    <row r="15" spans="1:7" x14ac:dyDescent="0.25">
      <c r="A15" s="6"/>
      <c r="B15" s="7"/>
      <c r="C15" s="8"/>
      <c r="D15" s="36"/>
      <c r="E15" s="19"/>
      <c r="F15" s="19"/>
      <c r="G15" s="20"/>
    </row>
    <row r="16" spans="1:7" x14ac:dyDescent="0.25">
      <c r="A16" s="6"/>
      <c r="B16" s="7" t="s">
        <v>20</v>
      </c>
      <c r="C16" s="8"/>
      <c r="D16" s="36"/>
      <c r="E16" s="19"/>
      <c r="F16" s="19"/>
      <c r="G16" s="20"/>
    </row>
    <row r="17" spans="1:7" ht="71.25" customHeight="1" x14ac:dyDescent="0.25">
      <c r="A17" s="6"/>
      <c r="B17" s="9" t="s">
        <v>27</v>
      </c>
      <c r="C17" s="8"/>
      <c r="D17" s="36"/>
      <c r="E17" s="19"/>
      <c r="F17" s="19"/>
      <c r="G17" s="20"/>
    </row>
    <row r="18" spans="1:7" ht="182.25" customHeight="1" x14ac:dyDescent="0.25">
      <c r="A18" s="6"/>
      <c r="B18" s="9" t="s">
        <v>19</v>
      </c>
      <c r="C18" s="8"/>
      <c r="D18" s="36"/>
      <c r="E18" s="19"/>
      <c r="F18" s="19"/>
      <c r="G18" s="20"/>
    </row>
    <row r="19" spans="1:7" ht="102" x14ac:dyDescent="0.25">
      <c r="A19" s="6"/>
      <c r="B19" s="10" t="s">
        <v>41</v>
      </c>
      <c r="C19" s="8"/>
      <c r="D19" s="36"/>
      <c r="E19" s="19"/>
      <c r="F19" s="19"/>
      <c r="G19" s="20"/>
    </row>
    <row r="20" spans="1:7" ht="191.25" x14ac:dyDescent="0.25">
      <c r="A20" s="6"/>
      <c r="B20" s="10" t="s">
        <v>42</v>
      </c>
      <c r="C20" s="8"/>
      <c r="D20" s="36"/>
      <c r="E20" s="19"/>
      <c r="F20" s="19"/>
      <c r="G20" s="20"/>
    </row>
    <row r="21" spans="1:7" ht="89.25" x14ac:dyDescent="0.25">
      <c r="A21" s="6"/>
      <c r="B21" s="10" t="s">
        <v>43</v>
      </c>
      <c r="C21" s="8"/>
      <c r="D21" s="36"/>
      <c r="E21" s="19"/>
      <c r="F21" s="19"/>
      <c r="G21" s="20"/>
    </row>
    <row r="22" spans="1:7" ht="94.5" customHeight="1" x14ac:dyDescent="0.25">
      <c r="A22" s="6"/>
      <c r="B22" s="10" t="s">
        <v>44</v>
      </c>
      <c r="C22" s="8"/>
      <c r="D22" s="36"/>
      <c r="E22" s="19"/>
      <c r="F22" s="19"/>
      <c r="G22" s="20"/>
    </row>
    <row r="23" spans="1:7" ht="134.25" customHeight="1" x14ac:dyDescent="0.25">
      <c r="A23" s="6"/>
      <c r="B23" s="10" t="s">
        <v>45</v>
      </c>
      <c r="C23" s="8"/>
      <c r="D23" s="36"/>
      <c r="E23" s="19"/>
      <c r="F23" s="19"/>
      <c r="G23" s="20"/>
    </row>
    <row r="24" spans="1:7" ht="112.5" customHeight="1" x14ac:dyDescent="0.25">
      <c r="A24" s="6"/>
      <c r="B24" s="10" t="s">
        <v>46</v>
      </c>
      <c r="C24" s="8"/>
      <c r="D24" s="36"/>
      <c r="E24" s="19"/>
      <c r="F24" s="19"/>
      <c r="G24" s="20"/>
    </row>
    <row r="25" spans="1:7" ht="140.25" customHeight="1" x14ac:dyDescent="0.25">
      <c r="A25" s="6"/>
      <c r="B25" s="10" t="s">
        <v>47</v>
      </c>
      <c r="C25" s="8"/>
      <c r="D25" s="36"/>
      <c r="E25" s="19"/>
      <c r="F25" s="19"/>
      <c r="G25" s="20"/>
    </row>
    <row r="26" spans="1:7" ht="135" customHeight="1" x14ac:dyDescent="0.25">
      <c r="A26" s="6"/>
      <c r="B26" s="10" t="s">
        <v>48</v>
      </c>
      <c r="C26" s="8"/>
      <c r="D26" s="36"/>
      <c r="E26" s="19"/>
      <c r="F26" s="19"/>
      <c r="G26" s="20"/>
    </row>
    <row r="27" spans="1:7" x14ac:dyDescent="0.25">
      <c r="A27" s="6"/>
      <c r="B27" s="7"/>
      <c r="C27" s="8"/>
      <c r="D27" s="36"/>
      <c r="E27" s="19"/>
      <c r="F27" s="19"/>
      <c r="G27" s="20"/>
    </row>
    <row r="28" spans="1:7" x14ac:dyDescent="0.25">
      <c r="A28" s="6"/>
      <c r="B28" s="7"/>
      <c r="C28" s="8"/>
      <c r="D28" s="36"/>
      <c r="E28" s="19"/>
      <c r="F28" s="19"/>
      <c r="G28" s="20"/>
    </row>
    <row r="29" spans="1:7" ht="25.5" x14ac:dyDescent="0.25">
      <c r="A29" s="51">
        <v>1</v>
      </c>
      <c r="B29" s="37" t="s">
        <v>107</v>
      </c>
      <c r="C29" s="22"/>
      <c r="D29" s="36"/>
      <c r="E29" s="19"/>
      <c r="F29" s="19"/>
      <c r="G29" s="20"/>
    </row>
    <row r="30" spans="1:7" x14ac:dyDescent="0.25">
      <c r="A30" s="52"/>
      <c r="B30" s="23"/>
      <c r="C30" s="22"/>
      <c r="D30" s="36"/>
      <c r="E30" s="19"/>
      <c r="F30" s="19"/>
      <c r="G30" s="20"/>
    </row>
    <row r="31" spans="1:7" ht="38.25" x14ac:dyDescent="0.25">
      <c r="A31" s="6"/>
      <c r="B31" s="11" t="s">
        <v>21</v>
      </c>
      <c r="C31" s="8"/>
      <c r="D31" s="36"/>
      <c r="E31" s="19"/>
      <c r="F31" s="19"/>
      <c r="G31" s="20"/>
    </row>
    <row r="32" spans="1:7" x14ac:dyDescent="0.25">
      <c r="A32" s="6"/>
      <c r="B32" s="7"/>
      <c r="C32" s="8"/>
      <c r="D32" s="36"/>
      <c r="E32" s="19"/>
      <c r="F32" s="19"/>
      <c r="G32" s="20"/>
    </row>
    <row r="33" spans="1:7" ht="331.5" x14ac:dyDescent="0.25">
      <c r="A33" s="6" t="s">
        <v>9</v>
      </c>
      <c r="B33" s="12" t="s">
        <v>183</v>
      </c>
      <c r="C33" s="13"/>
      <c r="D33" s="38"/>
      <c r="E33" s="19"/>
      <c r="F33" s="19"/>
      <c r="G33" s="20"/>
    </row>
    <row r="34" spans="1:7" ht="216.75" x14ac:dyDescent="0.25">
      <c r="A34" s="6"/>
      <c r="B34" s="12" t="s">
        <v>108</v>
      </c>
      <c r="C34" s="39" t="s">
        <v>10</v>
      </c>
      <c r="D34" s="36">
        <v>1</v>
      </c>
      <c r="E34" s="19"/>
      <c r="F34" s="19"/>
      <c r="G34" s="20"/>
    </row>
    <row r="35" spans="1:7" x14ac:dyDescent="0.25">
      <c r="A35" s="6"/>
      <c r="B35" s="7"/>
      <c r="C35" s="39"/>
      <c r="D35" s="36"/>
      <c r="E35" s="19"/>
      <c r="F35" s="19"/>
      <c r="G35" s="20"/>
    </row>
    <row r="36" spans="1:7" x14ac:dyDescent="0.25">
      <c r="A36" s="6"/>
      <c r="B36" s="7"/>
      <c r="C36" s="8"/>
      <c r="D36" s="36"/>
      <c r="E36" s="19"/>
      <c r="F36" s="19"/>
      <c r="G36" s="20"/>
    </row>
    <row r="37" spans="1:7" ht="293.25" x14ac:dyDescent="0.25">
      <c r="A37" s="6" t="s">
        <v>11</v>
      </c>
      <c r="B37" s="12" t="s">
        <v>49</v>
      </c>
      <c r="C37" s="39" t="s">
        <v>10</v>
      </c>
      <c r="D37" s="36">
        <v>1</v>
      </c>
      <c r="E37" s="19"/>
      <c r="F37" s="19"/>
      <c r="G37" s="20"/>
    </row>
    <row r="38" spans="1:7" x14ac:dyDescent="0.25">
      <c r="A38" s="6"/>
      <c r="B38" s="7"/>
      <c r="C38" s="39"/>
      <c r="D38" s="36"/>
      <c r="E38" s="19"/>
      <c r="F38" s="19"/>
      <c r="G38" s="20"/>
    </row>
    <row r="39" spans="1:7" x14ac:dyDescent="0.25">
      <c r="A39" s="14"/>
      <c r="B39" s="21"/>
      <c r="C39" s="15"/>
      <c r="D39" s="36"/>
      <c r="E39" s="19"/>
      <c r="F39" s="19"/>
      <c r="G39" s="20"/>
    </row>
    <row r="40" spans="1:7" ht="357" x14ac:dyDescent="0.25">
      <c r="A40" s="14" t="s">
        <v>22</v>
      </c>
      <c r="B40" s="12" t="s">
        <v>109</v>
      </c>
      <c r="C40" s="13"/>
      <c r="D40" s="36"/>
      <c r="E40" s="19"/>
      <c r="F40" s="19"/>
      <c r="G40" s="20"/>
    </row>
    <row r="41" spans="1:7" ht="127.5" x14ac:dyDescent="0.25">
      <c r="A41" s="14"/>
      <c r="B41" s="16" t="s">
        <v>110</v>
      </c>
      <c r="C41" s="39" t="s">
        <v>10</v>
      </c>
      <c r="D41" s="36">
        <v>1</v>
      </c>
      <c r="E41" s="19"/>
      <c r="F41" s="19"/>
      <c r="G41" s="20"/>
    </row>
    <row r="42" spans="1:7" x14ac:dyDescent="0.25">
      <c r="A42" s="14"/>
      <c r="B42" s="16"/>
      <c r="C42" s="39"/>
      <c r="D42" s="36"/>
      <c r="E42" s="19"/>
      <c r="F42" s="19"/>
      <c r="G42" s="20"/>
    </row>
    <row r="43" spans="1:7" x14ac:dyDescent="0.25">
      <c r="A43" s="14"/>
      <c r="B43" s="16"/>
      <c r="C43" s="15"/>
      <c r="D43" s="36"/>
      <c r="E43" s="19"/>
      <c r="F43" s="19"/>
      <c r="G43" s="20"/>
    </row>
    <row r="44" spans="1:7" ht="216.75" x14ac:dyDescent="0.25">
      <c r="A44" s="14" t="s">
        <v>24</v>
      </c>
      <c r="B44" s="40" t="s">
        <v>184</v>
      </c>
      <c r="C44" s="39" t="s">
        <v>10</v>
      </c>
      <c r="D44" s="36">
        <v>1</v>
      </c>
      <c r="E44" s="19"/>
      <c r="F44" s="19"/>
      <c r="G44" s="20"/>
    </row>
    <row r="45" spans="1:7" x14ac:dyDescent="0.25">
      <c r="A45" s="14"/>
      <c r="B45" s="12"/>
      <c r="C45" s="39"/>
      <c r="D45" s="36"/>
      <c r="E45" s="19"/>
      <c r="F45" s="19"/>
      <c r="G45" s="20"/>
    </row>
    <row r="46" spans="1:7" x14ac:dyDescent="0.25">
      <c r="A46" s="14"/>
      <c r="B46" s="12"/>
      <c r="C46" s="15"/>
      <c r="D46" s="36"/>
      <c r="E46" s="19"/>
      <c r="F46" s="19"/>
      <c r="G46" s="20"/>
    </row>
    <row r="47" spans="1:7" ht="216.75" x14ac:dyDescent="0.25">
      <c r="A47" s="14" t="s">
        <v>25</v>
      </c>
      <c r="B47" s="7" t="s">
        <v>28</v>
      </c>
      <c r="C47" s="39" t="s">
        <v>10</v>
      </c>
      <c r="D47" s="36">
        <v>1</v>
      </c>
      <c r="E47" s="19"/>
      <c r="F47" s="19"/>
      <c r="G47" s="20"/>
    </row>
    <row r="48" spans="1:7" x14ac:dyDescent="0.25">
      <c r="A48" s="14"/>
      <c r="B48" s="7"/>
      <c r="C48" s="39"/>
      <c r="D48" s="36"/>
      <c r="E48" s="19"/>
      <c r="F48" s="19"/>
      <c r="G48" s="20"/>
    </row>
    <row r="49" spans="1:7" x14ac:dyDescent="0.25">
      <c r="A49" s="14"/>
      <c r="B49" s="7"/>
      <c r="C49" s="39"/>
      <c r="D49" s="36"/>
      <c r="E49" s="19"/>
      <c r="F49" s="19"/>
      <c r="G49" s="20"/>
    </row>
    <row r="50" spans="1:7" x14ac:dyDescent="0.25">
      <c r="A50" s="51">
        <v>2</v>
      </c>
      <c r="B50" s="24" t="s">
        <v>111</v>
      </c>
      <c r="C50" s="25"/>
      <c r="D50" s="36"/>
      <c r="E50" s="19"/>
      <c r="F50" s="19"/>
      <c r="G50" s="20"/>
    </row>
    <row r="51" spans="1:7" x14ac:dyDescent="0.25">
      <c r="A51" s="53"/>
      <c r="B51" s="26"/>
      <c r="C51" s="25"/>
      <c r="D51" s="36"/>
      <c r="E51" s="19"/>
      <c r="F51" s="19"/>
      <c r="G51" s="20"/>
    </row>
    <row r="52" spans="1:7" ht="93.95" customHeight="1" x14ac:dyDescent="0.25">
      <c r="A52" s="52" t="s">
        <v>12</v>
      </c>
      <c r="B52" s="27" t="s">
        <v>185</v>
      </c>
      <c r="C52" s="39" t="s">
        <v>14</v>
      </c>
      <c r="D52" s="36">
        <v>5.25</v>
      </c>
      <c r="E52" s="19"/>
      <c r="F52" s="19"/>
      <c r="G52" s="20"/>
    </row>
    <row r="53" spans="1:7" x14ac:dyDescent="0.25">
      <c r="A53" s="52"/>
      <c r="B53" s="27"/>
      <c r="C53" s="25"/>
      <c r="D53" s="36"/>
      <c r="E53" s="19"/>
      <c r="F53" s="19"/>
      <c r="G53" s="20"/>
    </row>
    <row r="54" spans="1:7" x14ac:dyDescent="0.25">
      <c r="A54" s="52"/>
      <c r="B54" s="27"/>
      <c r="C54" s="25"/>
      <c r="D54" s="36"/>
      <c r="E54" s="19"/>
      <c r="F54" s="19"/>
      <c r="G54" s="20"/>
    </row>
    <row r="55" spans="1:7" ht="81" customHeight="1" x14ac:dyDescent="0.25">
      <c r="A55" s="52" t="s">
        <v>29</v>
      </c>
      <c r="B55" s="41" t="s">
        <v>112</v>
      </c>
      <c r="C55" s="39" t="s">
        <v>52</v>
      </c>
      <c r="D55" s="36">
        <v>2.1</v>
      </c>
      <c r="E55" s="19"/>
      <c r="F55" s="19"/>
      <c r="G55" s="20"/>
    </row>
    <row r="56" spans="1:7" x14ac:dyDescent="0.25">
      <c r="A56" s="52"/>
      <c r="B56" s="23"/>
      <c r="C56" s="39"/>
      <c r="D56" s="36"/>
      <c r="E56" s="19"/>
      <c r="F56" s="19"/>
      <c r="G56" s="20"/>
    </row>
    <row r="57" spans="1:7" x14ac:dyDescent="0.25">
      <c r="A57" s="52"/>
      <c r="B57" s="23"/>
      <c r="C57" s="39"/>
      <c r="D57" s="36"/>
      <c r="E57" s="19"/>
      <c r="F57" s="19"/>
      <c r="G57" s="20"/>
    </row>
    <row r="58" spans="1:7" ht="102" x14ac:dyDescent="0.25">
      <c r="A58" s="52" t="s">
        <v>37</v>
      </c>
      <c r="B58" s="21" t="s">
        <v>113</v>
      </c>
      <c r="C58" s="39" t="s">
        <v>52</v>
      </c>
      <c r="D58" s="36">
        <v>2.63</v>
      </c>
      <c r="E58" s="19"/>
      <c r="F58" s="19"/>
      <c r="G58" s="20"/>
    </row>
    <row r="59" spans="1:7" x14ac:dyDescent="0.25">
      <c r="A59" s="52"/>
      <c r="B59" s="23"/>
      <c r="C59" s="39"/>
      <c r="D59" s="36"/>
      <c r="E59" s="19"/>
      <c r="F59" s="19"/>
      <c r="G59" s="20"/>
    </row>
    <row r="60" spans="1:7" x14ac:dyDescent="0.25">
      <c r="A60" s="52"/>
      <c r="B60" s="23"/>
      <c r="C60" s="39"/>
      <c r="D60" s="36"/>
      <c r="E60" s="19"/>
      <c r="F60" s="19"/>
      <c r="G60" s="20"/>
    </row>
    <row r="61" spans="1:7" ht="127.5" x14ac:dyDescent="0.25">
      <c r="A61" s="52" t="s">
        <v>38</v>
      </c>
      <c r="B61" s="42" t="s">
        <v>114</v>
      </c>
      <c r="C61" s="39" t="s">
        <v>52</v>
      </c>
      <c r="D61" s="36">
        <v>0.53</v>
      </c>
      <c r="E61" s="19"/>
      <c r="F61" s="19"/>
      <c r="G61" s="20"/>
    </row>
    <row r="62" spans="1:7" x14ac:dyDescent="0.25">
      <c r="A62" s="52"/>
      <c r="B62" s="23"/>
      <c r="C62" s="39"/>
      <c r="D62" s="36"/>
      <c r="E62" s="19"/>
      <c r="F62" s="19"/>
      <c r="G62" s="20"/>
    </row>
    <row r="63" spans="1:7" x14ac:dyDescent="0.25">
      <c r="A63" s="52"/>
      <c r="B63" s="23"/>
      <c r="C63" s="39"/>
      <c r="D63" s="36"/>
      <c r="E63" s="19"/>
      <c r="F63" s="19"/>
      <c r="G63" s="20"/>
    </row>
    <row r="64" spans="1:7" ht="229.5" x14ac:dyDescent="0.25">
      <c r="A64" s="52" t="s">
        <v>53</v>
      </c>
      <c r="B64" s="42" t="s">
        <v>115</v>
      </c>
      <c r="C64" s="39" t="s">
        <v>52</v>
      </c>
      <c r="D64" s="36">
        <v>1.58</v>
      </c>
      <c r="E64" s="19"/>
      <c r="F64" s="19"/>
      <c r="G64" s="20"/>
    </row>
    <row r="65" spans="1:7" x14ac:dyDescent="0.25">
      <c r="A65" s="52"/>
      <c r="B65" s="27"/>
      <c r="C65" s="39"/>
      <c r="D65" s="36"/>
      <c r="E65" s="19"/>
      <c r="F65" s="19"/>
      <c r="G65" s="20"/>
    </row>
    <row r="66" spans="1:7" x14ac:dyDescent="0.25">
      <c r="A66" s="52"/>
      <c r="B66" s="28"/>
      <c r="C66" s="39"/>
      <c r="D66" s="36"/>
      <c r="E66" s="19"/>
      <c r="F66" s="19"/>
      <c r="G66" s="20"/>
    </row>
    <row r="67" spans="1:7" ht="38.25" x14ac:dyDescent="0.25">
      <c r="A67" s="52" t="s">
        <v>54</v>
      </c>
      <c r="B67" s="27" t="s">
        <v>116</v>
      </c>
      <c r="C67" s="39" t="s">
        <v>17</v>
      </c>
      <c r="D67" s="36">
        <v>21</v>
      </c>
      <c r="E67" s="19"/>
      <c r="F67" s="19"/>
      <c r="G67" s="20"/>
    </row>
    <row r="68" spans="1:7" x14ac:dyDescent="0.25">
      <c r="A68" s="52"/>
      <c r="B68" s="28"/>
      <c r="C68" s="39"/>
      <c r="D68" s="36"/>
      <c r="E68" s="19"/>
      <c r="F68" s="19"/>
      <c r="G68" s="20"/>
    </row>
    <row r="69" spans="1:7" x14ac:dyDescent="0.25">
      <c r="A69" s="52"/>
      <c r="B69" s="28"/>
      <c r="C69" s="39"/>
      <c r="D69" s="36"/>
      <c r="E69" s="19"/>
      <c r="F69" s="19"/>
      <c r="G69" s="20"/>
    </row>
    <row r="70" spans="1:7" x14ac:dyDescent="0.25">
      <c r="A70" s="52"/>
      <c r="B70" s="28"/>
      <c r="C70" s="39"/>
      <c r="D70" s="36"/>
      <c r="E70" s="19"/>
      <c r="F70" s="19"/>
      <c r="G70" s="20"/>
    </row>
    <row r="71" spans="1:7" x14ac:dyDescent="0.25">
      <c r="A71" s="51">
        <v>3</v>
      </c>
      <c r="B71" s="29" t="s">
        <v>117</v>
      </c>
      <c r="C71" s="39"/>
      <c r="D71" s="36"/>
      <c r="E71" s="19"/>
      <c r="F71" s="19"/>
      <c r="G71" s="20"/>
    </row>
    <row r="72" spans="1:7" x14ac:dyDescent="0.25">
      <c r="A72" s="52"/>
      <c r="B72" s="28"/>
      <c r="C72" s="39"/>
      <c r="D72" s="36"/>
      <c r="E72" s="19"/>
      <c r="F72" s="19"/>
      <c r="G72" s="20"/>
    </row>
    <row r="73" spans="1:7" ht="191.25" x14ac:dyDescent="0.25">
      <c r="A73" s="52" t="s">
        <v>13</v>
      </c>
      <c r="B73" s="30" t="s">
        <v>118</v>
      </c>
      <c r="C73" s="39" t="s">
        <v>55</v>
      </c>
      <c r="D73" s="36">
        <v>3825</v>
      </c>
      <c r="E73" s="19"/>
      <c r="F73" s="19"/>
      <c r="G73" s="20"/>
    </row>
    <row r="74" spans="1:7" x14ac:dyDescent="0.25">
      <c r="A74" s="52"/>
      <c r="B74" s="30"/>
      <c r="C74" s="39"/>
      <c r="D74" s="36"/>
      <c r="E74" s="19"/>
      <c r="F74" s="19"/>
      <c r="G74" s="20"/>
    </row>
    <row r="75" spans="1:7" x14ac:dyDescent="0.25">
      <c r="A75" s="52"/>
      <c r="B75" s="23"/>
      <c r="C75" s="39"/>
      <c r="D75" s="36"/>
      <c r="E75" s="19"/>
      <c r="F75" s="19"/>
      <c r="G75" s="20"/>
    </row>
    <row r="76" spans="1:7" ht="51" x14ac:dyDescent="0.25">
      <c r="A76" s="52" t="s">
        <v>56</v>
      </c>
      <c r="B76" s="30" t="s">
        <v>119</v>
      </c>
      <c r="C76" s="39" t="s">
        <v>55</v>
      </c>
      <c r="D76" s="36">
        <v>480</v>
      </c>
      <c r="E76" s="19"/>
      <c r="F76" s="19"/>
      <c r="G76" s="20"/>
    </row>
    <row r="77" spans="1:7" x14ac:dyDescent="0.25">
      <c r="A77" s="52"/>
      <c r="B77" s="30"/>
      <c r="C77" s="39"/>
      <c r="D77" s="36"/>
      <c r="E77" s="19"/>
      <c r="F77" s="19"/>
      <c r="G77" s="20"/>
    </row>
    <row r="78" spans="1:7" x14ac:dyDescent="0.25">
      <c r="A78" s="52"/>
      <c r="B78" s="23"/>
      <c r="C78" s="39"/>
      <c r="D78" s="36"/>
      <c r="E78" s="19"/>
      <c r="F78" s="19"/>
      <c r="G78" s="20"/>
    </row>
    <row r="79" spans="1:7" ht="25.5" x14ac:dyDescent="0.25">
      <c r="A79" s="52" t="s">
        <v>57</v>
      </c>
      <c r="B79" s="28" t="s">
        <v>120</v>
      </c>
      <c r="C79" s="39" t="s">
        <v>55</v>
      </c>
      <c r="D79" s="36">
        <v>968</v>
      </c>
      <c r="E79" s="19"/>
      <c r="F79" s="19"/>
      <c r="G79" s="20"/>
    </row>
    <row r="80" spans="1:7" x14ac:dyDescent="0.25">
      <c r="A80" s="52"/>
      <c r="B80" s="28"/>
      <c r="C80" s="39"/>
      <c r="D80" s="36"/>
      <c r="E80" s="19"/>
      <c r="F80" s="19"/>
      <c r="G80" s="20"/>
    </row>
    <row r="81" spans="1:7" x14ac:dyDescent="0.25">
      <c r="A81" s="52"/>
      <c r="B81" s="28"/>
      <c r="C81" s="39"/>
      <c r="D81" s="36"/>
      <c r="E81" s="19"/>
      <c r="F81" s="19"/>
      <c r="G81" s="20"/>
    </row>
    <row r="82" spans="1:7" x14ac:dyDescent="0.25">
      <c r="A82" s="51">
        <v>4</v>
      </c>
      <c r="B82" s="29" t="s">
        <v>186</v>
      </c>
      <c r="C82" s="39"/>
      <c r="D82" s="36"/>
      <c r="E82" s="19"/>
      <c r="F82" s="19"/>
      <c r="G82" s="20"/>
    </row>
    <row r="83" spans="1:7" x14ac:dyDescent="0.25">
      <c r="A83" s="52"/>
      <c r="B83" s="28"/>
      <c r="C83" s="39"/>
      <c r="D83" s="36"/>
      <c r="E83" s="19"/>
      <c r="F83" s="19"/>
      <c r="G83" s="20"/>
    </row>
    <row r="84" spans="1:7" ht="114.75" x14ac:dyDescent="0.25">
      <c r="A84" s="52" t="s">
        <v>15</v>
      </c>
      <c r="B84" s="30" t="s">
        <v>121</v>
      </c>
      <c r="C84" s="39" t="s">
        <v>14</v>
      </c>
      <c r="D84" s="36">
        <v>97</v>
      </c>
      <c r="E84" s="19"/>
      <c r="F84" s="19"/>
      <c r="G84" s="20"/>
    </row>
    <row r="85" spans="1:7" x14ac:dyDescent="0.25">
      <c r="A85" s="52"/>
      <c r="B85" s="30"/>
      <c r="C85" s="39"/>
      <c r="D85" s="36"/>
      <c r="E85" s="19"/>
      <c r="F85" s="19"/>
      <c r="G85" s="20"/>
    </row>
    <row r="86" spans="1:7" x14ac:dyDescent="0.25">
      <c r="A86" s="52"/>
      <c r="B86" s="28"/>
      <c r="C86" s="39"/>
      <c r="D86" s="36"/>
      <c r="E86" s="19"/>
      <c r="F86" s="19"/>
      <c r="G86" s="20"/>
    </row>
    <row r="87" spans="1:7" ht="140.25" x14ac:dyDescent="0.25">
      <c r="A87" s="52" t="s">
        <v>39</v>
      </c>
      <c r="B87" s="30" t="s">
        <v>122</v>
      </c>
      <c r="C87" s="39" t="s">
        <v>58</v>
      </c>
      <c r="D87" s="36">
        <v>25</v>
      </c>
      <c r="E87" s="19"/>
      <c r="F87" s="19"/>
      <c r="G87" s="20"/>
    </row>
    <row r="88" spans="1:7" x14ac:dyDescent="0.25">
      <c r="A88" s="52"/>
      <c r="B88" s="30"/>
      <c r="C88" s="39"/>
      <c r="D88" s="36"/>
      <c r="E88" s="19"/>
      <c r="F88" s="19"/>
      <c r="G88" s="20"/>
    </row>
    <row r="89" spans="1:7" x14ac:dyDescent="0.25">
      <c r="A89" s="52"/>
      <c r="B89" s="28"/>
      <c r="C89" s="39"/>
      <c r="D89" s="36"/>
      <c r="E89" s="19"/>
      <c r="F89" s="19"/>
      <c r="G89" s="20"/>
    </row>
    <row r="90" spans="1:7" ht="63.75" x14ac:dyDescent="0.25">
      <c r="A90" s="52" t="s">
        <v>40</v>
      </c>
      <c r="B90" s="30" t="s">
        <v>59</v>
      </c>
      <c r="C90" s="39" t="s">
        <v>14</v>
      </c>
      <c r="D90" s="36">
        <v>24</v>
      </c>
      <c r="E90" s="19"/>
      <c r="F90" s="19"/>
      <c r="G90" s="20"/>
    </row>
    <row r="91" spans="1:7" x14ac:dyDescent="0.25">
      <c r="A91" s="52"/>
      <c r="B91" s="30"/>
      <c r="C91" s="39"/>
      <c r="D91" s="36"/>
      <c r="E91" s="19"/>
      <c r="F91" s="19"/>
      <c r="G91" s="20"/>
    </row>
    <row r="92" spans="1:7" x14ac:dyDescent="0.25">
      <c r="A92" s="52"/>
      <c r="B92" s="28"/>
      <c r="C92" s="39"/>
      <c r="D92" s="36"/>
      <c r="E92" s="19"/>
      <c r="F92" s="19"/>
      <c r="G92" s="20"/>
    </row>
    <row r="93" spans="1:7" x14ac:dyDescent="0.25">
      <c r="A93" s="51">
        <v>5</v>
      </c>
      <c r="B93" s="29" t="s">
        <v>123</v>
      </c>
      <c r="C93" s="39"/>
      <c r="D93" s="36"/>
      <c r="E93" s="19"/>
      <c r="F93" s="19"/>
      <c r="G93" s="20"/>
    </row>
    <row r="94" spans="1:7" x14ac:dyDescent="0.25">
      <c r="A94" s="52"/>
      <c r="B94" s="28"/>
      <c r="C94" s="39"/>
      <c r="D94" s="36"/>
      <c r="E94" s="19"/>
      <c r="F94" s="19"/>
      <c r="G94" s="20"/>
    </row>
    <row r="95" spans="1:7" ht="93.95" customHeight="1" x14ac:dyDescent="0.25">
      <c r="A95" s="52" t="s">
        <v>16</v>
      </c>
      <c r="B95" s="31" t="s">
        <v>124</v>
      </c>
      <c r="C95" s="39" t="s">
        <v>14</v>
      </c>
      <c r="D95" s="36">
        <v>101.2</v>
      </c>
      <c r="E95" s="19"/>
      <c r="F95" s="19"/>
      <c r="G95" s="20"/>
    </row>
    <row r="96" spans="1:7" x14ac:dyDescent="0.25">
      <c r="A96" s="52"/>
      <c r="B96" s="31"/>
      <c r="C96" s="39"/>
      <c r="D96" s="36"/>
      <c r="E96" s="19"/>
      <c r="F96" s="19"/>
      <c r="G96" s="20"/>
    </row>
    <row r="97" spans="1:7" x14ac:dyDescent="0.25">
      <c r="A97" s="52"/>
      <c r="B97" s="28"/>
      <c r="C97" s="39"/>
      <c r="D97" s="36"/>
      <c r="E97" s="19"/>
      <c r="F97" s="19"/>
      <c r="G97" s="20"/>
    </row>
    <row r="98" spans="1:7" ht="76.5" x14ac:dyDescent="0.25">
      <c r="A98" s="52" t="s">
        <v>60</v>
      </c>
      <c r="B98" s="32" t="s">
        <v>125</v>
      </c>
      <c r="C98" s="39" t="s">
        <v>58</v>
      </c>
      <c r="D98" s="36">
        <v>24.65</v>
      </c>
      <c r="E98" s="19"/>
      <c r="F98" s="19"/>
      <c r="G98" s="20"/>
    </row>
    <row r="99" spans="1:7" x14ac:dyDescent="0.25">
      <c r="A99" s="52"/>
      <c r="B99" s="32"/>
      <c r="C99" s="39"/>
      <c r="D99" s="36"/>
      <c r="E99" s="19"/>
      <c r="F99" s="19"/>
      <c r="G99" s="20"/>
    </row>
    <row r="100" spans="1:7" x14ac:dyDescent="0.25">
      <c r="A100" s="52"/>
      <c r="B100" s="32"/>
      <c r="C100" s="39"/>
      <c r="D100" s="36"/>
      <c r="E100" s="19"/>
      <c r="F100" s="19"/>
      <c r="G100" s="20"/>
    </row>
    <row r="101" spans="1:7" x14ac:dyDescent="0.25">
      <c r="A101" s="51">
        <v>6</v>
      </c>
      <c r="B101" s="33" t="s">
        <v>126</v>
      </c>
      <c r="C101" s="39"/>
      <c r="D101" s="36"/>
      <c r="E101" s="19"/>
      <c r="F101" s="19"/>
      <c r="G101" s="20"/>
    </row>
    <row r="102" spans="1:7" x14ac:dyDescent="0.25">
      <c r="A102" s="52"/>
      <c r="B102" s="28"/>
      <c r="C102" s="39"/>
      <c r="D102" s="38"/>
      <c r="E102" s="19"/>
      <c r="F102" s="19"/>
      <c r="G102" s="20"/>
    </row>
    <row r="103" spans="1:7" ht="114.75" x14ac:dyDescent="0.25">
      <c r="A103" s="52" t="s">
        <v>18</v>
      </c>
      <c r="B103" s="28" t="s">
        <v>127</v>
      </c>
      <c r="C103" s="39" t="s">
        <v>14</v>
      </c>
      <c r="D103" s="38">
        <v>101.2</v>
      </c>
      <c r="E103" s="19"/>
      <c r="F103" s="19"/>
      <c r="G103" s="20"/>
    </row>
    <row r="104" spans="1:7" x14ac:dyDescent="0.25">
      <c r="A104" s="52"/>
      <c r="B104" s="28"/>
      <c r="C104" s="39"/>
      <c r="D104" s="36"/>
      <c r="E104" s="19"/>
      <c r="F104" s="19"/>
      <c r="G104" s="20"/>
    </row>
    <row r="105" spans="1:7" x14ac:dyDescent="0.25">
      <c r="A105" s="52"/>
      <c r="B105" s="28"/>
      <c r="C105" s="39"/>
      <c r="D105" s="43"/>
      <c r="E105" s="19"/>
      <c r="F105" s="19"/>
      <c r="G105" s="20"/>
    </row>
    <row r="106" spans="1:7" ht="102" x14ac:dyDescent="0.25">
      <c r="A106" s="52" t="s">
        <v>30</v>
      </c>
      <c r="B106" s="28" t="s">
        <v>128</v>
      </c>
      <c r="C106" s="39" t="s">
        <v>14</v>
      </c>
      <c r="D106" s="36">
        <v>3.51</v>
      </c>
      <c r="E106" s="19"/>
      <c r="F106" s="19"/>
      <c r="G106" s="20"/>
    </row>
    <row r="107" spans="1:7" x14ac:dyDescent="0.25">
      <c r="A107" s="52"/>
      <c r="B107" s="28"/>
      <c r="C107" s="39"/>
      <c r="D107" s="36"/>
      <c r="E107" s="19"/>
      <c r="F107" s="19"/>
      <c r="G107" s="20"/>
    </row>
    <row r="108" spans="1:7" x14ac:dyDescent="0.25">
      <c r="A108" s="52"/>
      <c r="B108" s="28"/>
      <c r="C108" s="39"/>
      <c r="D108" s="43"/>
      <c r="E108" s="19"/>
      <c r="F108" s="19"/>
      <c r="G108" s="20"/>
    </row>
    <row r="109" spans="1:7" ht="140.25" x14ac:dyDescent="0.25">
      <c r="A109" s="52" t="s">
        <v>33</v>
      </c>
      <c r="B109" s="28" t="s">
        <v>129</v>
      </c>
      <c r="C109" s="39" t="s">
        <v>14</v>
      </c>
      <c r="D109" s="38">
        <v>19.920000000000002</v>
      </c>
      <c r="E109" s="19"/>
      <c r="F109" s="19"/>
      <c r="G109" s="20"/>
    </row>
    <row r="110" spans="1:7" x14ac:dyDescent="0.25">
      <c r="A110" s="52"/>
      <c r="B110" s="28"/>
      <c r="C110" s="39"/>
      <c r="D110" s="38"/>
      <c r="E110" s="19"/>
      <c r="F110" s="19"/>
      <c r="G110" s="20"/>
    </row>
    <row r="111" spans="1:7" x14ac:dyDescent="0.25">
      <c r="A111" s="52"/>
      <c r="B111" s="28"/>
      <c r="C111" s="39"/>
      <c r="D111" s="36"/>
      <c r="E111" s="19"/>
      <c r="F111" s="19"/>
      <c r="G111" s="20"/>
    </row>
    <row r="112" spans="1:7" ht="68.099999999999994" customHeight="1" x14ac:dyDescent="0.25">
      <c r="A112" s="52" t="s">
        <v>130</v>
      </c>
      <c r="B112" s="28" t="s">
        <v>131</v>
      </c>
      <c r="C112" s="39" t="s">
        <v>14</v>
      </c>
      <c r="D112" s="36">
        <v>10.5</v>
      </c>
      <c r="E112" s="19"/>
      <c r="F112" s="19"/>
      <c r="G112" s="20"/>
    </row>
    <row r="113" spans="1:7" x14ac:dyDescent="0.25">
      <c r="A113" s="52"/>
      <c r="B113" s="28"/>
      <c r="C113" s="39"/>
      <c r="D113" s="36"/>
      <c r="E113" s="19"/>
      <c r="F113" s="19"/>
      <c r="G113" s="20"/>
    </row>
    <row r="114" spans="1:7" x14ac:dyDescent="0.25">
      <c r="A114" s="52"/>
      <c r="B114" s="28"/>
      <c r="C114" s="39"/>
      <c r="D114" s="36"/>
      <c r="E114" s="19"/>
      <c r="F114" s="19"/>
      <c r="G114" s="20"/>
    </row>
    <row r="115" spans="1:7" x14ac:dyDescent="0.25">
      <c r="A115" s="51">
        <v>7</v>
      </c>
      <c r="B115" s="29" t="s">
        <v>132</v>
      </c>
      <c r="C115" s="39"/>
      <c r="D115" s="36"/>
      <c r="E115" s="19"/>
      <c r="F115" s="19"/>
      <c r="G115" s="20"/>
    </row>
    <row r="116" spans="1:7" x14ac:dyDescent="0.25">
      <c r="A116" s="52"/>
      <c r="B116" s="28"/>
      <c r="C116" s="39"/>
      <c r="D116" s="36"/>
      <c r="E116" s="19"/>
      <c r="F116" s="19"/>
      <c r="G116" s="20"/>
    </row>
    <row r="117" spans="1:7" ht="29.1" customHeight="1" x14ac:dyDescent="0.25">
      <c r="A117" s="52" t="s">
        <v>31</v>
      </c>
      <c r="B117" s="28" t="s">
        <v>133</v>
      </c>
      <c r="C117" s="25"/>
      <c r="D117" s="36"/>
      <c r="E117" s="19"/>
      <c r="F117" s="19"/>
      <c r="G117" s="20"/>
    </row>
    <row r="118" spans="1:7" x14ac:dyDescent="0.25">
      <c r="A118" s="52"/>
      <c r="B118" s="28"/>
      <c r="C118" s="25"/>
      <c r="D118" s="36"/>
      <c r="E118" s="19"/>
      <c r="F118" s="19"/>
      <c r="G118" s="20"/>
    </row>
    <row r="119" spans="1:7" x14ac:dyDescent="0.25">
      <c r="A119" s="52" t="s">
        <v>134</v>
      </c>
      <c r="B119" s="28" t="s">
        <v>61</v>
      </c>
      <c r="C119" s="39" t="s">
        <v>17</v>
      </c>
      <c r="D119" s="36">
        <v>4</v>
      </c>
      <c r="E119" s="19"/>
      <c r="F119" s="19"/>
      <c r="G119" s="20"/>
    </row>
    <row r="120" spans="1:7" x14ac:dyDescent="0.25">
      <c r="A120" s="52"/>
      <c r="B120" s="28"/>
      <c r="C120" s="39"/>
      <c r="D120" s="36"/>
      <c r="E120" s="19"/>
      <c r="F120" s="19"/>
      <c r="G120" s="20"/>
    </row>
    <row r="121" spans="1:7" x14ac:dyDescent="0.25">
      <c r="A121" s="52" t="s">
        <v>135</v>
      </c>
      <c r="B121" s="28" t="s">
        <v>62</v>
      </c>
      <c r="C121" s="39" t="s">
        <v>17</v>
      </c>
      <c r="D121" s="36">
        <v>4</v>
      </c>
      <c r="E121" s="19"/>
      <c r="F121" s="19"/>
      <c r="G121" s="20"/>
    </row>
    <row r="122" spans="1:7" x14ac:dyDescent="0.25">
      <c r="A122" s="52"/>
      <c r="B122" s="28"/>
      <c r="C122" s="39"/>
      <c r="D122" s="54"/>
      <c r="E122" s="19"/>
      <c r="F122" s="19"/>
      <c r="G122" s="20"/>
    </row>
    <row r="123" spans="1:7" x14ac:dyDescent="0.25">
      <c r="A123" s="52" t="s">
        <v>136</v>
      </c>
      <c r="B123" s="28" t="s">
        <v>63</v>
      </c>
      <c r="C123" s="39" t="s">
        <v>17</v>
      </c>
      <c r="D123" s="54">
        <v>4</v>
      </c>
      <c r="E123" s="19"/>
      <c r="F123" s="19"/>
      <c r="G123" s="20"/>
    </row>
    <row r="124" spans="1:7" x14ac:dyDescent="0.25">
      <c r="A124" s="52"/>
      <c r="B124" s="28"/>
      <c r="C124" s="39"/>
      <c r="D124" s="54"/>
      <c r="E124" s="19"/>
      <c r="F124" s="19"/>
      <c r="G124" s="20"/>
    </row>
    <row r="125" spans="1:7" x14ac:dyDescent="0.25">
      <c r="A125" s="52" t="s">
        <v>137</v>
      </c>
      <c r="B125" s="28" t="s">
        <v>64</v>
      </c>
      <c r="C125" s="39" t="s">
        <v>17</v>
      </c>
      <c r="D125" s="54">
        <v>4</v>
      </c>
      <c r="E125" s="19"/>
      <c r="F125" s="19"/>
      <c r="G125" s="20"/>
    </row>
    <row r="126" spans="1:7" x14ac:dyDescent="0.25">
      <c r="A126" s="52"/>
      <c r="B126" s="28"/>
      <c r="C126" s="39"/>
      <c r="D126" s="54"/>
      <c r="E126" s="19"/>
      <c r="F126" s="19"/>
      <c r="G126" s="20"/>
    </row>
    <row r="127" spans="1:7" x14ac:dyDescent="0.25">
      <c r="A127" s="52" t="s">
        <v>138</v>
      </c>
      <c r="B127" s="28" t="s">
        <v>65</v>
      </c>
      <c r="C127" s="39" t="s">
        <v>17</v>
      </c>
      <c r="D127" s="54">
        <v>2</v>
      </c>
      <c r="E127" s="19"/>
      <c r="F127" s="19"/>
      <c r="G127" s="20"/>
    </row>
    <row r="128" spans="1:7" x14ac:dyDescent="0.25">
      <c r="A128" s="52"/>
      <c r="B128" s="28"/>
      <c r="C128" s="39"/>
      <c r="D128" s="54"/>
      <c r="E128" s="19"/>
      <c r="F128" s="19"/>
      <c r="G128" s="20"/>
    </row>
    <row r="129" spans="1:7" x14ac:dyDescent="0.25">
      <c r="A129" s="52" t="s">
        <v>139</v>
      </c>
      <c r="B129" s="28" t="s">
        <v>66</v>
      </c>
      <c r="C129" s="39" t="s">
        <v>17</v>
      </c>
      <c r="D129" s="54">
        <v>4</v>
      </c>
      <c r="E129" s="19"/>
      <c r="F129" s="19"/>
      <c r="G129" s="20"/>
    </row>
    <row r="130" spans="1:7" x14ac:dyDescent="0.25">
      <c r="A130" s="52"/>
      <c r="B130" s="28"/>
      <c r="C130" s="39"/>
      <c r="D130" s="54"/>
      <c r="E130" s="19"/>
      <c r="F130" s="19"/>
      <c r="G130" s="20"/>
    </row>
    <row r="131" spans="1:7" x14ac:dyDescent="0.25">
      <c r="A131" s="52" t="s">
        <v>140</v>
      </c>
      <c r="B131" s="28" t="s">
        <v>67</v>
      </c>
      <c r="C131" s="39" t="s">
        <v>17</v>
      </c>
      <c r="D131" s="54">
        <v>2</v>
      </c>
      <c r="E131" s="19"/>
      <c r="F131" s="19"/>
      <c r="G131" s="20"/>
    </row>
    <row r="132" spans="1:7" x14ac:dyDescent="0.25">
      <c r="A132" s="52"/>
      <c r="B132" s="28"/>
      <c r="C132" s="39"/>
      <c r="D132" s="54"/>
      <c r="E132" s="19"/>
      <c r="F132" s="19"/>
      <c r="G132" s="20"/>
    </row>
    <row r="133" spans="1:7" x14ac:dyDescent="0.25">
      <c r="A133" s="52" t="s">
        <v>141</v>
      </c>
      <c r="B133" s="28" t="s">
        <v>68</v>
      </c>
      <c r="C133" s="39" t="s">
        <v>17</v>
      </c>
      <c r="D133" s="54">
        <v>4</v>
      </c>
      <c r="E133" s="19"/>
      <c r="F133" s="19"/>
      <c r="G133" s="20"/>
    </row>
    <row r="134" spans="1:7" x14ac:dyDescent="0.25">
      <c r="A134" s="52"/>
      <c r="B134" s="28"/>
      <c r="C134" s="39"/>
      <c r="D134" s="54"/>
      <c r="E134" s="19"/>
      <c r="F134" s="19"/>
      <c r="G134" s="20"/>
    </row>
    <row r="135" spans="1:7" x14ac:dyDescent="0.25">
      <c r="A135" s="52" t="s">
        <v>142</v>
      </c>
      <c r="B135" s="28" t="s">
        <v>69</v>
      </c>
      <c r="C135" s="39" t="s">
        <v>17</v>
      </c>
      <c r="D135" s="54">
        <v>3</v>
      </c>
      <c r="E135" s="19"/>
      <c r="F135" s="19"/>
      <c r="G135" s="20"/>
    </row>
    <row r="136" spans="1:7" x14ac:dyDescent="0.25">
      <c r="A136" s="52"/>
      <c r="B136" s="28"/>
      <c r="C136" s="39"/>
      <c r="D136" s="54"/>
      <c r="E136" s="19"/>
      <c r="F136" s="19"/>
      <c r="G136" s="20"/>
    </row>
    <row r="137" spans="1:7" x14ac:dyDescent="0.25">
      <c r="A137" s="52" t="s">
        <v>143</v>
      </c>
      <c r="B137" s="28" t="s">
        <v>70</v>
      </c>
      <c r="C137" s="39" t="s">
        <v>17</v>
      </c>
      <c r="D137" s="54">
        <v>1</v>
      </c>
      <c r="E137" s="19"/>
      <c r="F137" s="19"/>
      <c r="G137" s="20"/>
    </row>
    <row r="138" spans="1:7" x14ac:dyDescent="0.25">
      <c r="A138" s="52"/>
      <c r="B138" s="28"/>
      <c r="C138" s="39"/>
      <c r="D138" s="54"/>
      <c r="E138" s="19"/>
      <c r="F138" s="19"/>
      <c r="G138" s="20"/>
    </row>
    <row r="139" spans="1:7" x14ac:dyDescent="0.25">
      <c r="A139" s="52"/>
      <c r="B139" s="28"/>
      <c r="C139" s="39"/>
      <c r="D139" s="54"/>
      <c r="E139" s="19"/>
      <c r="F139" s="19"/>
      <c r="G139" s="20"/>
    </row>
    <row r="140" spans="1:7" ht="89.25" x14ac:dyDescent="0.25">
      <c r="A140" s="52" t="s">
        <v>34</v>
      </c>
      <c r="B140" s="28" t="s">
        <v>144</v>
      </c>
      <c r="C140" s="39" t="s">
        <v>17</v>
      </c>
      <c r="D140" s="54">
        <v>3</v>
      </c>
      <c r="E140" s="19"/>
      <c r="F140" s="19"/>
      <c r="G140" s="20"/>
    </row>
    <row r="141" spans="1:7" x14ac:dyDescent="0.25">
      <c r="A141" s="52"/>
      <c r="B141" s="28"/>
      <c r="C141" s="39"/>
      <c r="D141" s="54"/>
      <c r="E141" s="19"/>
      <c r="F141" s="19"/>
      <c r="G141" s="20"/>
    </row>
    <row r="142" spans="1:7" x14ac:dyDescent="0.25">
      <c r="A142" s="52"/>
      <c r="B142" s="28"/>
      <c r="C142" s="39"/>
      <c r="D142" s="54"/>
      <c r="E142" s="19"/>
      <c r="F142" s="19"/>
      <c r="G142" s="20"/>
    </row>
    <row r="143" spans="1:7" ht="89.25" x14ac:dyDescent="0.25">
      <c r="A143" s="52" t="s">
        <v>71</v>
      </c>
      <c r="B143" s="28" t="s">
        <v>145</v>
      </c>
      <c r="C143" s="39" t="s">
        <v>17</v>
      </c>
      <c r="D143" s="54">
        <v>2</v>
      </c>
      <c r="E143" s="19"/>
      <c r="F143" s="19"/>
      <c r="G143" s="20"/>
    </row>
    <row r="144" spans="1:7" x14ac:dyDescent="0.25">
      <c r="A144" s="52"/>
      <c r="B144" s="28"/>
      <c r="C144" s="39"/>
      <c r="D144" s="54"/>
      <c r="E144" s="19"/>
      <c r="F144" s="19"/>
      <c r="G144" s="20"/>
    </row>
    <row r="145" spans="1:7" x14ac:dyDescent="0.25">
      <c r="A145" s="52"/>
      <c r="B145" s="28"/>
      <c r="C145" s="39"/>
      <c r="D145" s="54"/>
      <c r="E145" s="19"/>
      <c r="F145" s="19"/>
      <c r="G145" s="20"/>
    </row>
    <row r="146" spans="1:7" ht="51" x14ac:dyDescent="0.25">
      <c r="A146" s="52" t="s">
        <v>72</v>
      </c>
      <c r="B146" s="28" t="s">
        <v>146</v>
      </c>
      <c r="C146" s="39"/>
      <c r="D146" s="54"/>
      <c r="E146" s="19"/>
      <c r="F146" s="19"/>
      <c r="G146" s="20"/>
    </row>
    <row r="147" spans="1:7" x14ac:dyDescent="0.25">
      <c r="A147" s="52"/>
      <c r="B147" s="28"/>
      <c r="C147" s="39"/>
      <c r="D147" s="54"/>
      <c r="E147" s="19"/>
      <c r="F147" s="19"/>
      <c r="G147" s="20"/>
    </row>
    <row r="148" spans="1:7" x14ac:dyDescent="0.25">
      <c r="A148" s="52" t="s">
        <v>147</v>
      </c>
      <c r="B148" s="28" t="s">
        <v>73</v>
      </c>
      <c r="C148" s="39" t="s">
        <v>17</v>
      </c>
      <c r="D148" s="54">
        <v>1</v>
      </c>
      <c r="E148" s="19"/>
      <c r="F148" s="19"/>
      <c r="G148" s="20"/>
    </row>
    <row r="149" spans="1:7" x14ac:dyDescent="0.25">
      <c r="A149" s="52"/>
      <c r="B149" s="28"/>
      <c r="C149" s="39"/>
      <c r="D149" s="54"/>
      <c r="E149" s="19"/>
      <c r="F149" s="19"/>
      <c r="G149" s="20"/>
    </row>
    <row r="150" spans="1:7" x14ac:dyDescent="0.25">
      <c r="A150" s="52" t="s">
        <v>148</v>
      </c>
      <c r="B150" s="28" t="s">
        <v>74</v>
      </c>
      <c r="C150" s="39" t="s">
        <v>17</v>
      </c>
      <c r="D150" s="54">
        <v>1</v>
      </c>
      <c r="E150" s="19"/>
      <c r="F150" s="19"/>
      <c r="G150" s="20"/>
    </row>
    <row r="151" spans="1:7" x14ac:dyDescent="0.25">
      <c r="A151" s="52"/>
      <c r="B151" s="28"/>
      <c r="C151" s="39"/>
      <c r="D151" s="54"/>
      <c r="E151" s="19"/>
      <c r="F151" s="19"/>
      <c r="G151" s="20"/>
    </row>
    <row r="152" spans="1:7" x14ac:dyDescent="0.25">
      <c r="A152" s="52"/>
      <c r="B152" s="28"/>
      <c r="C152" s="39"/>
      <c r="D152" s="54"/>
      <c r="E152" s="19"/>
      <c r="F152" s="19"/>
      <c r="G152" s="20"/>
    </row>
    <row r="153" spans="1:7" ht="68.099999999999994" customHeight="1" x14ac:dyDescent="0.25">
      <c r="A153" s="52" t="s">
        <v>75</v>
      </c>
      <c r="B153" s="28" t="s">
        <v>149</v>
      </c>
      <c r="C153" s="39" t="s">
        <v>17</v>
      </c>
      <c r="D153" s="54">
        <v>1</v>
      </c>
      <c r="E153" s="19"/>
      <c r="F153" s="19"/>
      <c r="G153" s="20"/>
    </row>
    <row r="154" spans="1:7" x14ac:dyDescent="0.25">
      <c r="A154" s="52"/>
      <c r="B154" s="28"/>
      <c r="C154" s="39"/>
      <c r="D154" s="54"/>
      <c r="E154" s="19"/>
      <c r="F154" s="19"/>
      <c r="G154" s="20"/>
    </row>
    <row r="155" spans="1:7" x14ac:dyDescent="0.25">
      <c r="A155" s="52"/>
      <c r="B155" s="28"/>
      <c r="C155" s="39"/>
      <c r="D155" s="54"/>
      <c r="E155" s="19"/>
      <c r="F155" s="19"/>
      <c r="G155" s="20"/>
    </row>
    <row r="156" spans="1:7" ht="89.25" x14ac:dyDescent="0.25">
      <c r="A156" s="52" t="s">
        <v>76</v>
      </c>
      <c r="B156" s="28" t="s">
        <v>150</v>
      </c>
      <c r="C156" s="39" t="s">
        <v>17</v>
      </c>
      <c r="D156" s="54">
        <v>1</v>
      </c>
      <c r="E156" s="19"/>
      <c r="F156" s="19"/>
      <c r="G156" s="20"/>
    </row>
    <row r="157" spans="1:7" x14ac:dyDescent="0.25">
      <c r="A157" s="52"/>
      <c r="B157" s="28"/>
      <c r="C157" s="39"/>
      <c r="D157" s="54"/>
      <c r="E157" s="19"/>
      <c r="F157" s="19"/>
      <c r="G157" s="20"/>
    </row>
    <row r="158" spans="1:7" x14ac:dyDescent="0.25">
      <c r="A158" s="52"/>
      <c r="B158" s="28"/>
      <c r="C158" s="39"/>
      <c r="D158" s="54"/>
      <c r="E158" s="19"/>
      <c r="F158" s="19"/>
      <c r="G158" s="20"/>
    </row>
    <row r="159" spans="1:7" x14ac:dyDescent="0.25">
      <c r="A159" s="51">
        <v>8</v>
      </c>
      <c r="B159" s="29" t="s">
        <v>151</v>
      </c>
      <c r="C159" s="39"/>
      <c r="D159" s="54"/>
      <c r="E159" s="19"/>
      <c r="F159" s="19"/>
      <c r="G159" s="20"/>
    </row>
    <row r="160" spans="1:7" x14ac:dyDescent="0.25">
      <c r="A160" s="52"/>
      <c r="B160" s="28"/>
      <c r="C160" s="39"/>
      <c r="D160" s="54"/>
      <c r="E160" s="19"/>
      <c r="F160" s="19"/>
      <c r="G160" s="20"/>
    </row>
    <row r="161" spans="1:7" ht="89.25" x14ac:dyDescent="0.25">
      <c r="A161" s="52" t="s">
        <v>32</v>
      </c>
      <c r="B161" s="28" t="s">
        <v>152</v>
      </c>
      <c r="C161" s="39" t="s">
        <v>14</v>
      </c>
      <c r="D161" s="54">
        <v>20.25</v>
      </c>
      <c r="E161" s="19"/>
      <c r="F161" s="19"/>
      <c r="G161" s="20"/>
    </row>
    <row r="162" spans="1:7" x14ac:dyDescent="0.25">
      <c r="A162" s="52"/>
      <c r="B162" s="7"/>
      <c r="C162" s="39"/>
      <c r="D162" s="54"/>
      <c r="E162" s="19"/>
      <c r="F162" s="19"/>
      <c r="G162" s="20"/>
    </row>
    <row r="163" spans="1:7" x14ac:dyDescent="0.25">
      <c r="A163" s="52"/>
      <c r="B163" s="28"/>
      <c r="C163" s="39"/>
      <c r="D163" s="54"/>
      <c r="E163" s="19"/>
      <c r="F163" s="19"/>
      <c r="G163" s="20"/>
    </row>
    <row r="164" spans="1:7" ht="127.5" x14ac:dyDescent="0.25">
      <c r="A164" s="52" t="s">
        <v>77</v>
      </c>
      <c r="B164" s="28" t="s">
        <v>153</v>
      </c>
      <c r="C164" s="39" t="s">
        <v>14</v>
      </c>
      <c r="D164" s="54">
        <v>3.7</v>
      </c>
      <c r="E164" s="19"/>
      <c r="F164" s="19"/>
      <c r="G164" s="20"/>
    </row>
    <row r="165" spans="1:7" x14ac:dyDescent="0.25">
      <c r="A165" s="52"/>
      <c r="B165" s="12"/>
      <c r="C165" s="39"/>
      <c r="D165" s="54"/>
      <c r="E165" s="19"/>
      <c r="F165" s="19"/>
      <c r="G165" s="20"/>
    </row>
    <row r="166" spans="1:7" x14ac:dyDescent="0.25">
      <c r="A166" s="52"/>
      <c r="B166" s="28"/>
      <c r="C166" s="39"/>
      <c r="D166" s="54"/>
      <c r="E166" s="19"/>
      <c r="F166" s="19"/>
      <c r="G166" s="20"/>
    </row>
    <row r="167" spans="1:7" ht="102" x14ac:dyDescent="0.25">
      <c r="A167" s="52" t="s">
        <v>78</v>
      </c>
      <c r="B167" s="28" t="s">
        <v>154</v>
      </c>
      <c r="C167" s="39" t="s">
        <v>14</v>
      </c>
      <c r="D167" s="54">
        <v>60</v>
      </c>
      <c r="E167" s="19"/>
      <c r="F167" s="19"/>
      <c r="G167" s="20"/>
    </row>
    <row r="168" spans="1:7" x14ac:dyDescent="0.25">
      <c r="A168" s="52"/>
      <c r="B168" s="44"/>
      <c r="C168" s="39"/>
      <c r="D168" s="54"/>
      <c r="E168" s="19"/>
      <c r="F168" s="19"/>
      <c r="G168" s="20"/>
    </row>
    <row r="169" spans="1:7" x14ac:dyDescent="0.25">
      <c r="A169" s="52"/>
      <c r="B169" s="28"/>
      <c r="C169" s="39"/>
      <c r="D169" s="54"/>
      <c r="E169" s="19"/>
      <c r="F169" s="19"/>
      <c r="G169" s="20"/>
    </row>
    <row r="170" spans="1:7" x14ac:dyDescent="0.25">
      <c r="A170" s="51">
        <v>9</v>
      </c>
      <c r="B170" s="29" t="s">
        <v>155</v>
      </c>
      <c r="C170" s="39"/>
      <c r="D170" s="54"/>
      <c r="E170" s="19"/>
      <c r="F170" s="19"/>
      <c r="G170" s="20"/>
    </row>
    <row r="171" spans="1:7" x14ac:dyDescent="0.25">
      <c r="A171" s="52"/>
      <c r="B171" s="28"/>
      <c r="C171" s="39"/>
      <c r="D171" s="54"/>
      <c r="E171" s="19"/>
      <c r="F171" s="19"/>
      <c r="G171" s="20"/>
    </row>
    <row r="172" spans="1:7" ht="153" x14ac:dyDescent="0.25">
      <c r="A172" s="52" t="s">
        <v>35</v>
      </c>
      <c r="B172" s="28" t="s">
        <v>156</v>
      </c>
      <c r="C172" s="39" t="s">
        <v>17</v>
      </c>
      <c r="D172" s="54">
        <v>1</v>
      </c>
      <c r="E172" s="19"/>
      <c r="F172" s="19"/>
      <c r="G172" s="20"/>
    </row>
    <row r="173" spans="1:7" x14ac:dyDescent="0.25">
      <c r="A173" s="52"/>
      <c r="B173" s="55"/>
      <c r="C173" s="39"/>
      <c r="D173" s="54"/>
      <c r="E173" s="19"/>
      <c r="F173" s="19"/>
      <c r="G173" s="20"/>
    </row>
    <row r="174" spans="1:7" x14ac:dyDescent="0.25">
      <c r="A174" s="52"/>
      <c r="B174" s="28"/>
      <c r="C174" s="39"/>
      <c r="D174" s="54"/>
      <c r="E174" s="19"/>
      <c r="F174" s="19"/>
      <c r="G174" s="20"/>
    </row>
    <row r="175" spans="1:7" ht="153" x14ac:dyDescent="0.25">
      <c r="A175" s="52" t="s">
        <v>79</v>
      </c>
      <c r="B175" s="12" t="s">
        <v>157</v>
      </c>
      <c r="C175" s="39" t="s">
        <v>17</v>
      </c>
      <c r="D175" s="54">
        <v>1</v>
      </c>
      <c r="E175" s="19"/>
      <c r="F175" s="19"/>
      <c r="G175" s="20"/>
    </row>
    <row r="176" spans="1:7" x14ac:dyDescent="0.25">
      <c r="A176" s="52"/>
      <c r="B176" s="12"/>
      <c r="C176" s="39"/>
      <c r="D176" s="54"/>
      <c r="E176" s="19"/>
      <c r="F176" s="19"/>
      <c r="G176" s="20"/>
    </row>
    <row r="177" spans="1:7" x14ac:dyDescent="0.25">
      <c r="A177" s="52"/>
      <c r="B177" s="28"/>
      <c r="C177" s="39"/>
      <c r="D177" s="54"/>
      <c r="E177" s="19"/>
      <c r="F177" s="19"/>
      <c r="G177" s="20"/>
    </row>
    <row r="178" spans="1:7" ht="127.5" x14ac:dyDescent="0.25">
      <c r="A178" s="52" t="s">
        <v>80</v>
      </c>
      <c r="B178" s="21" t="s">
        <v>158</v>
      </c>
      <c r="C178" s="39" t="s">
        <v>17</v>
      </c>
      <c r="D178" s="54">
        <v>1</v>
      </c>
      <c r="E178" s="19"/>
      <c r="F178" s="19"/>
      <c r="G178" s="20"/>
    </row>
    <row r="179" spans="1:7" x14ac:dyDescent="0.25">
      <c r="A179" s="52"/>
      <c r="B179" s="55"/>
      <c r="C179" s="39"/>
      <c r="D179" s="54"/>
      <c r="E179" s="19"/>
      <c r="F179" s="19"/>
      <c r="G179" s="20"/>
    </row>
    <row r="180" spans="1:7" x14ac:dyDescent="0.25">
      <c r="A180" s="52"/>
      <c r="B180" s="28"/>
      <c r="C180" s="39"/>
      <c r="D180" s="54"/>
      <c r="E180" s="19"/>
      <c r="F180" s="19"/>
      <c r="G180" s="20"/>
    </row>
    <row r="181" spans="1:7" ht="51" x14ac:dyDescent="0.25">
      <c r="A181" s="52" t="s">
        <v>81</v>
      </c>
      <c r="B181" s="28" t="s">
        <v>159</v>
      </c>
      <c r="C181" s="39" t="s">
        <v>17</v>
      </c>
      <c r="D181" s="54">
        <v>2</v>
      </c>
      <c r="E181" s="19"/>
      <c r="F181" s="19"/>
      <c r="G181" s="20"/>
    </row>
    <row r="182" spans="1:7" x14ac:dyDescent="0.25">
      <c r="A182" s="52"/>
      <c r="B182" s="55"/>
      <c r="C182" s="39"/>
      <c r="D182" s="54"/>
      <c r="E182" s="56"/>
      <c r="F182" s="56"/>
      <c r="G182" s="57"/>
    </row>
    <row r="183" spans="1:7" x14ac:dyDescent="0.25">
      <c r="A183" s="52"/>
      <c r="B183" s="28"/>
      <c r="C183" s="39"/>
      <c r="D183" s="54"/>
      <c r="E183" s="56"/>
      <c r="F183" s="56"/>
      <c r="G183" s="57"/>
    </row>
    <row r="184" spans="1:7" ht="25.5" x14ac:dyDescent="0.25">
      <c r="A184" s="51">
        <v>10</v>
      </c>
      <c r="B184" s="29" t="s">
        <v>160</v>
      </c>
      <c r="C184" s="39"/>
      <c r="D184" s="54"/>
      <c r="E184" s="56"/>
      <c r="F184" s="56"/>
      <c r="G184" s="57"/>
    </row>
    <row r="185" spans="1:7" x14ac:dyDescent="0.25">
      <c r="A185" s="52"/>
      <c r="B185" s="28"/>
      <c r="C185" s="39"/>
      <c r="D185" s="54"/>
      <c r="E185" s="56"/>
      <c r="F185" s="56"/>
      <c r="G185" s="57"/>
    </row>
    <row r="186" spans="1:7" ht="81" customHeight="1" x14ac:dyDescent="0.25">
      <c r="A186" s="52" t="s">
        <v>36</v>
      </c>
      <c r="B186" s="28" t="s">
        <v>161</v>
      </c>
      <c r="C186" s="39" t="s">
        <v>58</v>
      </c>
      <c r="D186" s="54">
        <v>14</v>
      </c>
      <c r="E186" s="56"/>
      <c r="F186" s="56"/>
      <c r="G186" s="57"/>
    </row>
    <row r="187" spans="1:7" x14ac:dyDescent="0.25">
      <c r="A187" s="52"/>
      <c r="B187" s="28"/>
      <c r="C187" s="39"/>
      <c r="D187" s="54"/>
      <c r="E187" s="56"/>
      <c r="F187" s="56"/>
      <c r="G187" s="57"/>
    </row>
    <row r="188" spans="1:7" x14ac:dyDescent="0.25">
      <c r="A188" s="52"/>
      <c r="B188" s="28"/>
      <c r="C188" s="39"/>
      <c r="D188" s="54"/>
      <c r="E188" s="56"/>
      <c r="F188" s="56"/>
      <c r="G188" s="57"/>
    </row>
    <row r="189" spans="1:7" ht="76.5" x14ac:dyDescent="0.25">
      <c r="A189" s="52" t="s">
        <v>82</v>
      </c>
      <c r="B189" s="28" t="s">
        <v>162</v>
      </c>
      <c r="C189" s="39" t="s">
        <v>23</v>
      </c>
      <c r="D189" s="54">
        <v>1</v>
      </c>
      <c r="E189" s="56"/>
      <c r="F189" s="56"/>
      <c r="G189" s="57"/>
    </row>
    <row r="190" spans="1:7" x14ac:dyDescent="0.25">
      <c r="A190" s="52"/>
      <c r="B190" s="28"/>
      <c r="C190" s="39"/>
      <c r="D190" s="54"/>
      <c r="E190" s="56"/>
      <c r="F190" s="56"/>
      <c r="G190" s="57"/>
    </row>
    <row r="191" spans="1:7" x14ac:dyDescent="0.25">
      <c r="A191" s="52"/>
      <c r="B191" s="28"/>
      <c r="C191" s="39"/>
      <c r="D191" s="54"/>
      <c r="E191" s="56"/>
      <c r="F191" s="56"/>
      <c r="G191" s="57"/>
    </row>
    <row r="192" spans="1:7" ht="89.25" x14ac:dyDescent="0.25">
      <c r="A192" s="52" t="s">
        <v>83</v>
      </c>
      <c r="B192" s="28" t="s">
        <v>163</v>
      </c>
      <c r="C192" s="39" t="s">
        <v>23</v>
      </c>
      <c r="D192" s="54">
        <v>1</v>
      </c>
      <c r="E192" s="56"/>
      <c r="F192" s="56"/>
      <c r="G192" s="57"/>
    </row>
    <row r="193" spans="1:7" x14ac:dyDescent="0.25">
      <c r="A193" s="52"/>
      <c r="B193" s="28"/>
      <c r="C193" s="39"/>
      <c r="D193" s="54"/>
      <c r="E193" s="56"/>
      <c r="F193" s="56"/>
      <c r="G193" s="57"/>
    </row>
    <row r="194" spans="1:7" x14ac:dyDescent="0.25">
      <c r="A194" s="52"/>
      <c r="B194" s="28"/>
      <c r="C194" s="39"/>
      <c r="D194" s="54"/>
      <c r="E194" s="56"/>
      <c r="F194" s="56"/>
      <c r="G194" s="57"/>
    </row>
    <row r="195" spans="1:7" ht="89.25" x14ac:dyDescent="0.25">
      <c r="A195" s="52" t="s">
        <v>84</v>
      </c>
      <c r="B195" s="28" t="s">
        <v>164</v>
      </c>
      <c r="C195" s="39" t="s">
        <v>23</v>
      </c>
      <c r="D195" s="54">
        <v>1</v>
      </c>
      <c r="E195" s="56"/>
      <c r="F195" s="56"/>
      <c r="G195" s="57"/>
    </row>
    <row r="196" spans="1:7" x14ac:dyDescent="0.25">
      <c r="A196" s="52"/>
      <c r="B196" s="28"/>
      <c r="C196" s="39"/>
      <c r="D196" s="54"/>
      <c r="E196" s="56"/>
      <c r="F196" s="56"/>
      <c r="G196" s="57"/>
    </row>
    <row r="197" spans="1:7" x14ac:dyDescent="0.25">
      <c r="A197" s="52"/>
      <c r="B197" s="28"/>
      <c r="C197" s="39"/>
      <c r="D197" s="54"/>
      <c r="E197" s="56"/>
      <c r="F197" s="56"/>
      <c r="G197" s="57"/>
    </row>
    <row r="198" spans="1:7" ht="89.25" x14ac:dyDescent="0.25">
      <c r="A198" s="52" t="s">
        <v>85</v>
      </c>
      <c r="B198" s="28" t="s">
        <v>165</v>
      </c>
      <c r="C198" s="39" t="s">
        <v>23</v>
      </c>
      <c r="D198" s="54">
        <v>1</v>
      </c>
      <c r="E198" s="56"/>
      <c r="F198" s="56"/>
      <c r="G198" s="57"/>
    </row>
    <row r="199" spans="1:7" x14ac:dyDescent="0.25">
      <c r="A199" s="52"/>
      <c r="B199" s="28"/>
      <c r="C199" s="39"/>
      <c r="D199" s="54"/>
      <c r="E199" s="56"/>
      <c r="F199" s="56"/>
      <c r="G199" s="57"/>
    </row>
    <row r="200" spans="1:7" x14ac:dyDescent="0.25">
      <c r="A200" s="52"/>
      <c r="B200" s="28"/>
      <c r="C200" s="39"/>
      <c r="D200" s="54"/>
      <c r="E200" s="56"/>
      <c r="F200" s="56"/>
      <c r="G200" s="57"/>
    </row>
    <row r="201" spans="1:7" x14ac:dyDescent="0.25">
      <c r="A201" s="51">
        <v>11</v>
      </c>
      <c r="B201" s="29" t="s">
        <v>166</v>
      </c>
      <c r="C201" s="39"/>
      <c r="D201" s="54"/>
      <c r="E201" s="56"/>
      <c r="F201" s="56"/>
      <c r="G201" s="57"/>
    </row>
    <row r="202" spans="1:7" x14ac:dyDescent="0.25">
      <c r="A202" s="52"/>
      <c r="B202" s="28"/>
      <c r="C202" s="39"/>
      <c r="D202" s="54"/>
      <c r="E202" s="56"/>
      <c r="F202" s="56"/>
      <c r="G202" s="57"/>
    </row>
    <row r="203" spans="1:7" x14ac:dyDescent="0.25">
      <c r="A203" s="53" t="s">
        <v>86</v>
      </c>
      <c r="B203" s="23" t="s">
        <v>87</v>
      </c>
      <c r="C203" s="39"/>
      <c r="D203" s="54"/>
      <c r="E203" s="56"/>
      <c r="F203" s="56"/>
      <c r="G203" s="57"/>
    </row>
    <row r="204" spans="1:7" x14ac:dyDescent="0.25">
      <c r="A204" s="53"/>
      <c r="B204" s="23"/>
      <c r="C204" s="39"/>
      <c r="D204" s="54"/>
      <c r="E204" s="56"/>
      <c r="F204" s="56"/>
      <c r="G204" s="57"/>
    </row>
    <row r="205" spans="1:7" x14ac:dyDescent="0.25">
      <c r="A205" s="53" t="s">
        <v>167</v>
      </c>
      <c r="B205" s="23" t="s">
        <v>88</v>
      </c>
      <c r="C205" s="39" t="s">
        <v>58</v>
      </c>
      <c r="D205" s="54">
        <v>550</v>
      </c>
      <c r="E205" s="56"/>
      <c r="F205" s="56"/>
      <c r="G205" s="57"/>
    </row>
    <row r="206" spans="1:7" x14ac:dyDescent="0.25">
      <c r="A206" s="53"/>
      <c r="B206" s="23"/>
      <c r="C206" s="39"/>
      <c r="D206" s="54"/>
      <c r="E206" s="56"/>
      <c r="F206" s="56"/>
      <c r="G206" s="57"/>
    </row>
    <row r="207" spans="1:7" x14ac:dyDescent="0.25">
      <c r="A207" s="53" t="s">
        <v>168</v>
      </c>
      <c r="B207" s="23" t="s">
        <v>89</v>
      </c>
      <c r="C207" s="39" t="s">
        <v>58</v>
      </c>
      <c r="D207" s="54">
        <v>120</v>
      </c>
      <c r="E207" s="56"/>
      <c r="F207" s="56"/>
      <c r="G207" s="57"/>
    </row>
    <row r="208" spans="1:7" x14ac:dyDescent="0.25">
      <c r="A208" s="53"/>
      <c r="B208" s="23"/>
      <c r="C208" s="39"/>
      <c r="D208" s="54"/>
      <c r="E208" s="56"/>
      <c r="F208" s="56"/>
      <c r="G208" s="57"/>
    </row>
    <row r="209" spans="1:7" x14ac:dyDescent="0.25">
      <c r="A209" s="52" t="s">
        <v>90</v>
      </c>
      <c r="B209" s="28" t="s">
        <v>91</v>
      </c>
      <c r="C209" s="39"/>
      <c r="D209" s="54"/>
      <c r="E209" s="56"/>
      <c r="F209" s="56"/>
      <c r="G209" s="57"/>
    </row>
    <row r="210" spans="1:7" x14ac:dyDescent="0.25">
      <c r="A210" s="52"/>
      <c r="B210" s="28"/>
      <c r="C210" s="39"/>
      <c r="D210" s="54"/>
      <c r="E210" s="56"/>
      <c r="F210" s="56"/>
      <c r="G210" s="57"/>
    </row>
    <row r="211" spans="1:7" x14ac:dyDescent="0.25">
      <c r="A211" s="52" t="s">
        <v>169</v>
      </c>
      <c r="B211" s="28" t="s">
        <v>92</v>
      </c>
      <c r="C211" s="39" t="s">
        <v>58</v>
      </c>
      <c r="D211" s="54">
        <f>70*1.1</f>
        <v>77</v>
      </c>
      <c r="E211" s="56"/>
      <c r="F211" s="56"/>
      <c r="G211" s="57"/>
    </row>
    <row r="212" spans="1:7" x14ac:dyDescent="0.25">
      <c r="A212" s="52"/>
      <c r="B212" s="28"/>
      <c r="C212" s="39"/>
      <c r="D212" s="54"/>
      <c r="E212" s="56"/>
      <c r="F212" s="56"/>
      <c r="G212" s="57"/>
    </row>
    <row r="213" spans="1:7" x14ac:dyDescent="0.25">
      <c r="A213" s="52" t="s">
        <v>170</v>
      </c>
      <c r="B213" s="28" t="s">
        <v>93</v>
      </c>
      <c r="C213" s="39" t="s">
        <v>58</v>
      </c>
      <c r="D213" s="54">
        <f>500*1.1</f>
        <v>550</v>
      </c>
      <c r="E213" s="56"/>
      <c r="F213" s="56"/>
      <c r="G213" s="57"/>
    </row>
    <row r="214" spans="1:7" x14ac:dyDescent="0.25">
      <c r="A214" s="52"/>
      <c r="B214" s="28"/>
      <c r="C214" s="39"/>
      <c r="D214" s="54"/>
      <c r="E214" s="56"/>
      <c r="F214" s="56"/>
      <c r="G214" s="57"/>
    </row>
    <row r="215" spans="1:7" x14ac:dyDescent="0.25">
      <c r="A215" s="52" t="s">
        <v>171</v>
      </c>
      <c r="B215" s="28" t="s">
        <v>94</v>
      </c>
      <c r="C215" s="39" t="s">
        <v>58</v>
      </c>
      <c r="D215" s="54">
        <f>100*1.1</f>
        <v>110.00000000000001</v>
      </c>
      <c r="E215" s="56"/>
      <c r="F215" s="56"/>
      <c r="G215" s="57"/>
    </row>
    <row r="216" spans="1:7" x14ac:dyDescent="0.25">
      <c r="A216" s="52"/>
      <c r="B216" s="28"/>
      <c r="C216" s="39"/>
      <c r="D216" s="54"/>
      <c r="E216" s="56"/>
      <c r="F216" s="56"/>
      <c r="G216" s="57"/>
    </row>
    <row r="217" spans="1:7" x14ac:dyDescent="0.25">
      <c r="A217" s="52"/>
      <c r="B217" s="28"/>
      <c r="C217" s="39"/>
      <c r="D217" s="54"/>
      <c r="E217" s="56"/>
      <c r="F217" s="56"/>
      <c r="G217" s="57"/>
    </row>
    <row r="218" spans="1:7" x14ac:dyDescent="0.25">
      <c r="A218" s="52" t="s">
        <v>95</v>
      </c>
      <c r="B218" s="28" t="s">
        <v>96</v>
      </c>
      <c r="C218" s="39"/>
      <c r="D218" s="54"/>
      <c r="E218" s="56"/>
      <c r="F218" s="56"/>
      <c r="G218" s="57"/>
    </row>
    <row r="219" spans="1:7" x14ac:dyDescent="0.25">
      <c r="A219" s="52"/>
      <c r="B219" s="28"/>
      <c r="C219" s="39"/>
      <c r="D219" s="54"/>
      <c r="E219" s="56"/>
      <c r="F219" s="56"/>
      <c r="G219" s="57"/>
    </row>
    <row r="220" spans="1:7" ht="25.5" x14ac:dyDescent="0.25">
      <c r="A220" s="52" t="s">
        <v>172</v>
      </c>
      <c r="B220" s="28" t="s">
        <v>173</v>
      </c>
      <c r="C220" s="39" t="s">
        <v>17</v>
      </c>
      <c r="D220" s="54">
        <v>16</v>
      </c>
      <c r="E220" s="56"/>
      <c r="F220" s="56"/>
      <c r="G220" s="57"/>
    </row>
    <row r="221" spans="1:7" x14ac:dyDescent="0.25">
      <c r="A221" s="52"/>
      <c r="B221" s="28"/>
      <c r="C221" s="39"/>
      <c r="D221" s="54"/>
      <c r="E221" s="56"/>
      <c r="F221" s="56"/>
      <c r="G221" s="57"/>
    </row>
    <row r="222" spans="1:7" ht="42" customHeight="1" x14ac:dyDescent="0.25">
      <c r="A222" s="52" t="s">
        <v>174</v>
      </c>
      <c r="B222" s="28" t="s">
        <v>175</v>
      </c>
      <c r="C222" s="39" t="s">
        <v>17</v>
      </c>
      <c r="D222" s="54">
        <v>1</v>
      </c>
      <c r="E222" s="56"/>
      <c r="F222" s="56"/>
      <c r="G222" s="57"/>
    </row>
    <row r="223" spans="1:7" x14ac:dyDescent="0.25">
      <c r="A223" s="52"/>
      <c r="B223" s="28"/>
      <c r="C223" s="39"/>
      <c r="D223" s="54"/>
      <c r="E223" s="56"/>
      <c r="F223" s="56"/>
      <c r="G223" s="57"/>
    </row>
    <row r="224" spans="1:7" ht="25.5" x14ac:dyDescent="0.25">
      <c r="A224" s="52" t="s">
        <v>176</v>
      </c>
      <c r="B224" s="28" t="s">
        <v>177</v>
      </c>
      <c r="C224" s="39" t="s">
        <v>17</v>
      </c>
      <c r="D224" s="54">
        <v>4</v>
      </c>
      <c r="E224" s="56"/>
      <c r="F224" s="56"/>
      <c r="G224" s="57"/>
    </row>
    <row r="225" spans="1:7" x14ac:dyDescent="0.25">
      <c r="A225" s="52"/>
      <c r="B225" s="28"/>
      <c r="C225" s="39"/>
      <c r="D225" s="54"/>
      <c r="E225" s="56"/>
      <c r="F225" s="56"/>
      <c r="G225" s="57"/>
    </row>
    <row r="226" spans="1:7" x14ac:dyDescent="0.25">
      <c r="A226" s="52"/>
      <c r="B226" s="28"/>
      <c r="C226" s="39"/>
      <c r="D226" s="54"/>
      <c r="E226" s="56"/>
      <c r="F226" s="56"/>
      <c r="G226" s="57"/>
    </row>
    <row r="227" spans="1:7" x14ac:dyDescent="0.25">
      <c r="A227" s="52" t="s">
        <v>97</v>
      </c>
      <c r="B227" s="28" t="s">
        <v>98</v>
      </c>
      <c r="C227" s="39"/>
      <c r="D227" s="54"/>
      <c r="E227" s="56"/>
      <c r="F227" s="56"/>
      <c r="G227" s="57"/>
    </row>
    <row r="228" spans="1:7" x14ac:dyDescent="0.25">
      <c r="A228" s="52"/>
      <c r="B228" s="28"/>
      <c r="C228" s="39"/>
      <c r="D228" s="54"/>
      <c r="E228" s="56"/>
      <c r="F228" s="56"/>
      <c r="G228" s="57"/>
    </row>
    <row r="229" spans="1:7" x14ac:dyDescent="0.25">
      <c r="A229" s="52" t="s">
        <v>178</v>
      </c>
      <c r="B229" s="28" t="s">
        <v>99</v>
      </c>
      <c r="C229" s="39" t="s">
        <v>17</v>
      </c>
      <c r="D229" s="54">
        <v>1</v>
      </c>
      <c r="E229" s="56"/>
      <c r="F229" s="56"/>
      <c r="G229" s="57"/>
    </row>
    <row r="230" spans="1:7" x14ac:dyDescent="0.25">
      <c r="A230" s="52"/>
      <c r="B230" s="28"/>
      <c r="C230" s="39"/>
      <c r="D230" s="54"/>
      <c r="E230" s="56"/>
      <c r="F230" s="56"/>
      <c r="G230" s="57"/>
    </row>
    <row r="231" spans="1:7" x14ac:dyDescent="0.25">
      <c r="A231" s="52" t="s">
        <v>179</v>
      </c>
      <c r="B231" s="28" t="s">
        <v>100</v>
      </c>
      <c r="C231" s="39" t="s">
        <v>17</v>
      </c>
      <c r="D231" s="54">
        <v>4</v>
      </c>
      <c r="E231" s="56"/>
      <c r="F231" s="56"/>
      <c r="G231" s="57"/>
    </row>
    <row r="232" spans="1:7" x14ac:dyDescent="0.25">
      <c r="A232" s="52"/>
      <c r="B232" s="28"/>
      <c r="C232" s="39"/>
      <c r="D232" s="54"/>
      <c r="E232" s="56"/>
      <c r="F232" s="56"/>
      <c r="G232" s="57"/>
    </row>
    <row r="233" spans="1:7" x14ac:dyDescent="0.25">
      <c r="A233" s="52" t="s">
        <v>180</v>
      </c>
      <c r="B233" s="28" t="s">
        <v>101</v>
      </c>
      <c r="C233" s="39" t="s">
        <v>17</v>
      </c>
      <c r="D233" s="54">
        <v>1</v>
      </c>
      <c r="E233" s="56"/>
      <c r="F233" s="56"/>
      <c r="G233" s="57"/>
    </row>
    <row r="234" spans="1:7" x14ac:dyDescent="0.25">
      <c r="A234" s="52"/>
      <c r="B234" s="28"/>
      <c r="C234" s="39"/>
      <c r="D234" s="54"/>
      <c r="E234" s="56"/>
      <c r="F234" s="56"/>
      <c r="G234" s="57"/>
    </row>
    <row r="235" spans="1:7" x14ac:dyDescent="0.25">
      <c r="A235" s="52"/>
      <c r="B235" s="28"/>
      <c r="C235" s="39"/>
      <c r="D235" s="54"/>
      <c r="E235" s="56"/>
      <c r="F235" s="56"/>
      <c r="G235" s="57"/>
    </row>
    <row r="236" spans="1:7" x14ac:dyDescent="0.25">
      <c r="A236" s="52" t="s">
        <v>102</v>
      </c>
      <c r="B236" s="28" t="s">
        <v>103</v>
      </c>
      <c r="C236" s="39"/>
      <c r="D236" s="54"/>
      <c r="E236" s="56"/>
      <c r="F236" s="56"/>
      <c r="G236" s="57"/>
    </row>
    <row r="237" spans="1:7" x14ac:dyDescent="0.25">
      <c r="A237" s="52"/>
      <c r="B237" s="28"/>
      <c r="C237" s="39"/>
      <c r="D237" s="54"/>
      <c r="E237" s="56"/>
      <c r="F237" s="56"/>
      <c r="G237" s="57"/>
    </row>
    <row r="238" spans="1:7" ht="38.25" x14ac:dyDescent="0.25">
      <c r="A238" s="52" t="s">
        <v>181</v>
      </c>
      <c r="B238" s="28" t="s">
        <v>104</v>
      </c>
      <c r="C238" s="39" t="s">
        <v>23</v>
      </c>
      <c r="D238" s="54">
        <v>1</v>
      </c>
      <c r="E238" s="56"/>
      <c r="F238" s="56"/>
      <c r="G238" s="57"/>
    </row>
    <row r="239" spans="1:7" x14ac:dyDescent="0.25">
      <c r="A239" s="52"/>
      <c r="B239" s="28"/>
      <c r="C239" s="39"/>
      <c r="D239" s="54"/>
      <c r="E239" s="56"/>
      <c r="F239" s="56"/>
      <c r="G239" s="57"/>
    </row>
    <row r="240" spans="1:7" x14ac:dyDescent="0.25">
      <c r="A240" s="52"/>
      <c r="B240" s="28"/>
      <c r="C240" s="39"/>
      <c r="D240" s="54"/>
      <c r="E240" s="56"/>
      <c r="F240" s="56"/>
      <c r="G240" s="57"/>
    </row>
    <row r="241" spans="1:7" x14ac:dyDescent="0.25">
      <c r="A241" s="51">
        <v>12</v>
      </c>
      <c r="B241" s="29" t="s">
        <v>182</v>
      </c>
      <c r="C241" s="39"/>
      <c r="D241" s="54"/>
      <c r="E241" s="56"/>
      <c r="F241" s="56"/>
      <c r="G241" s="57"/>
    </row>
    <row r="242" spans="1:7" x14ac:dyDescent="0.25">
      <c r="A242" s="52"/>
      <c r="B242" s="28"/>
      <c r="C242" s="39"/>
      <c r="D242" s="54">
        <v>0</v>
      </c>
      <c r="E242" s="56"/>
      <c r="F242" s="56"/>
      <c r="G242" s="57"/>
    </row>
    <row r="243" spans="1:7" x14ac:dyDescent="0.25">
      <c r="A243" s="52" t="s">
        <v>105</v>
      </c>
      <c r="B243" s="28" t="s">
        <v>106</v>
      </c>
      <c r="C243" s="39" t="s">
        <v>17</v>
      </c>
      <c r="D243" s="54">
        <v>1</v>
      </c>
      <c r="E243" s="56"/>
      <c r="F243" s="56"/>
      <c r="G243" s="57"/>
    </row>
    <row r="244" spans="1:7" x14ac:dyDescent="0.25">
      <c r="A244" s="52"/>
      <c r="B244" s="28"/>
      <c r="C244" s="39"/>
      <c r="D244" s="54"/>
      <c r="E244" s="56"/>
      <c r="F244" s="56"/>
      <c r="G244" s="57"/>
    </row>
  </sheetData>
  <mergeCells count="8">
    <mergeCell ref="C5:G6"/>
    <mergeCell ref="A8:G8"/>
    <mergeCell ref="A9:A10"/>
    <mergeCell ref="B9:B10"/>
    <mergeCell ref="C9:C10"/>
    <mergeCell ref="D9:D10"/>
    <mergeCell ref="E9:E10"/>
    <mergeCell ref="F9:G9"/>
  </mergeCells>
  <conditionalFormatting sqref="B108">
    <cfRule type="expression" dxfId="1" priority="2" stopIfTrue="1">
      <formula>MID(B108,1,1)="-"</formula>
    </cfRule>
  </conditionalFormatting>
  <conditionalFormatting sqref="B121">
    <cfRule type="expression" dxfId="0" priority="1" stopIfTrue="1">
      <formula>MID(B121,1,1)="-"</formula>
    </cfRule>
  </conditionalFormatting>
  <pageMargins left="1.1023622047244095" right="0.31496062992125984" top="0.94488188976377963" bottom="0.55118110236220474" header="0.31496062992125984" footer="0.31496062992125984"/>
  <pageSetup paperSize="9"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1</vt:i4>
      </vt:variant>
    </vt:vector>
  </HeadingPairs>
  <TitlesOfParts>
    <vt:vector size="2" baseType="lpstr">
      <vt:lpstr>QUANT</vt:lpstr>
      <vt:lpstr>QUANT!Títulos_de_Impressão</vt:lpstr>
    </vt:vector>
  </TitlesOfParts>
  <Company>Municipio de Abrantes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carlos.bernardo</dc:creator>
  <cp:lastModifiedBy>Ana Catarino</cp:lastModifiedBy>
  <cp:lastPrinted>2020-07-08T15:05:55Z</cp:lastPrinted>
  <dcterms:created xsi:type="dcterms:W3CDTF">2008-01-07T09:58:33Z</dcterms:created>
  <dcterms:modified xsi:type="dcterms:W3CDTF">2020-07-08T16:12:06Z</dcterms:modified>
</cp:coreProperties>
</file>